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2 квартал\2 квартал\"/>
    </mc:Choice>
  </mc:AlternateContent>
  <bookViews>
    <workbookView xWindow="3120" yWindow="3120" windowWidth="21600" windowHeight="11385" tabRatio="243"/>
  </bookViews>
  <sheets>
    <sheet name="Лист1" sheetId="2" r:id="rId1"/>
  </sheets>
  <calcPr calcId="162913"/>
</workbook>
</file>

<file path=xl/calcChain.xml><?xml version="1.0" encoding="utf-8"?>
<calcChain xmlns="http://schemas.openxmlformats.org/spreadsheetml/2006/main">
  <c r="P76" i="2" l="1"/>
  <c r="J76" i="2"/>
  <c r="K76" i="2"/>
  <c r="I76" i="2"/>
  <c r="I80" i="2"/>
  <c r="H80" i="2"/>
  <c r="R80" i="2" s="1"/>
  <c r="I35" i="2"/>
  <c r="H35" i="2"/>
  <c r="R35" i="2" s="1"/>
  <c r="T80" i="2" l="1"/>
  <c r="P32" i="2"/>
  <c r="G80" i="2"/>
  <c r="T35" i="2"/>
  <c r="G35" i="2"/>
  <c r="K64" i="2" l="1"/>
  <c r="K61" i="2"/>
  <c r="K58" i="2"/>
  <c r="P82" i="2" l="1"/>
  <c r="P37" i="2"/>
  <c r="L89" i="2"/>
  <c r="M89" i="2"/>
  <c r="N89" i="2"/>
  <c r="O89" i="2"/>
  <c r="K90" i="2"/>
  <c r="L90" i="2"/>
  <c r="M90" i="2"/>
  <c r="N90" i="2"/>
  <c r="O90" i="2"/>
  <c r="P90" i="2"/>
  <c r="Q90" i="2"/>
  <c r="J89" i="2"/>
  <c r="K94" i="2"/>
  <c r="L94" i="2"/>
  <c r="M94" i="2"/>
  <c r="N94" i="2"/>
  <c r="O94" i="2"/>
  <c r="P94" i="2"/>
  <c r="Q94" i="2"/>
  <c r="J94" i="2"/>
  <c r="P99" i="2"/>
  <c r="P89" i="2" s="1"/>
  <c r="Q99" i="2"/>
  <c r="K99" i="2"/>
  <c r="L99" i="2"/>
  <c r="M99" i="2"/>
  <c r="N99" i="2"/>
  <c r="O99" i="2"/>
  <c r="J99" i="2"/>
  <c r="H99" i="2"/>
  <c r="I99" i="2"/>
  <c r="T99" i="2" s="1"/>
  <c r="I104" i="2"/>
  <c r="H104" i="2"/>
  <c r="G104" i="2" s="1"/>
  <c r="I103" i="2"/>
  <c r="T103" i="2" s="1"/>
  <c r="H103" i="2"/>
  <c r="G103" i="2" s="1"/>
  <c r="K86" i="2"/>
  <c r="I86" i="2" s="1"/>
  <c r="L86" i="2"/>
  <c r="M86" i="2"/>
  <c r="N86" i="2"/>
  <c r="O86" i="2"/>
  <c r="P86" i="2"/>
  <c r="Q86" i="2"/>
  <c r="J86" i="2"/>
  <c r="I55" i="2"/>
  <c r="H55" i="2"/>
  <c r="R55" i="2" s="1"/>
  <c r="I53" i="2"/>
  <c r="H53" i="2"/>
  <c r="R53" i="2" s="1"/>
  <c r="K89" i="2" l="1"/>
  <c r="Q89" i="2"/>
  <c r="T104" i="2"/>
  <c r="G99" i="2"/>
  <c r="R99" i="2"/>
  <c r="R104" i="2"/>
  <c r="R103" i="2"/>
  <c r="H86" i="2"/>
  <c r="G86" i="2" s="1"/>
  <c r="T53" i="2"/>
  <c r="T55" i="2"/>
  <c r="G55" i="2"/>
  <c r="G53" i="2"/>
  <c r="R86" i="2" l="1"/>
  <c r="T86" i="2"/>
  <c r="Q58" i="2"/>
  <c r="Q61" i="2"/>
  <c r="P61" i="2"/>
  <c r="O61" i="2"/>
  <c r="N61" i="2"/>
  <c r="M61" i="2"/>
  <c r="L61" i="2"/>
  <c r="J61" i="2"/>
  <c r="Q64" i="2"/>
  <c r="H61" i="2" l="1"/>
  <c r="G61" i="2" s="1"/>
  <c r="I61" i="2"/>
  <c r="O58" i="2"/>
  <c r="O64" i="2"/>
  <c r="M58" i="2"/>
  <c r="R61" i="2" l="1"/>
  <c r="T61" i="2"/>
  <c r="Q82" i="2"/>
  <c r="Q76" i="2"/>
  <c r="Q75" i="2" s="1"/>
  <c r="Q69" i="2"/>
  <c r="Q68" i="2" s="1"/>
  <c r="Q47" i="2"/>
  <c r="Q44" i="2"/>
  <c r="Q40" i="2"/>
  <c r="Q37" i="2"/>
  <c r="Q32" i="2"/>
  <c r="Q26" i="2"/>
  <c r="Q25" i="2" s="1"/>
  <c r="Q19" i="2" s="1"/>
  <c r="Q21" i="2"/>
  <c r="M82" i="2"/>
  <c r="M76" i="2"/>
  <c r="M75" i="2" s="1"/>
  <c r="M69" i="2"/>
  <c r="M68" i="2" s="1"/>
  <c r="M64" i="2"/>
  <c r="M57" i="2" s="1"/>
  <c r="M56" i="2" s="1"/>
  <c r="M47" i="2"/>
  <c r="M44" i="2"/>
  <c r="M40" i="2"/>
  <c r="M37" i="2"/>
  <c r="M32" i="2"/>
  <c r="M26" i="2"/>
  <c r="M25" i="2" s="1"/>
  <c r="M19" i="2" s="1"/>
  <c r="M23" i="2"/>
  <c r="M21" i="2"/>
  <c r="P58" i="2"/>
  <c r="P64" i="2"/>
  <c r="T72" i="2"/>
  <c r="R72" i="2"/>
  <c r="I63" i="2"/>
  <c r="H63" i="2"/>
  <c r="I62" i="2"/>
  <c r="H62" i="2"/>
  <c r="I60" i="2"/>
  <c r="H60" i="2"/>
  <c r="G60" i="2" s="1"/>
  <c r="I66" i="2"/>
  <c r="H66" i="2"/>
  <c r="G66" i="2" s="1"/>
  <c r="I39" i="2"/>
  <c r="H39" i="2"/>
  <c r="P26" i="2"/>
  <c r="M24" i="2" l="1"/>
  <c r="Q22" i="2"/>
  <c r="M22" i="2"/>
  <c r="M43" i="2"/>
  <c r="M52" i="2"/>
  <c r="Q43" i="2"/>
  <c r="M31" i="2"/>
  <c r="Q24" i="2"/>
  <c r="Q57" i="2"/>
  <c r="Q56" i="2" s="1"/>
  <c r="Q52" i="2"/>
  <c r="Q31" i="2"/>
  <c r="R62" i="2"/>
  <c r="R63" i="2"/>
  <c r="T62" i="2"/>
  <c r="G63" i="2"/>
  <c r="T63" i="2"/>
  <c r="T60" i="2"/>
  <c r="G62" i="2"/>
  <c r="R60" i="2"/>
  <c r="T66" i="2"/>
  <c r="R66" i="2"/>
  <c r="R39" i="2"/>
  <c r="G39" i="2"/>
  <c r="T39" i="2"/>
  <c r="O26" i="2"/>
  <c r="N26" i="2"/>
  <c r="L26" i="2"/>
  <c r="K26" i="2"/>
  <c r="J26" i="2"/>
  <c r="M42" i="2" l="1"/>
  <c r="M30" i="2" s="1"/>
  <c r="M20" i="2" s="1"/>
  <c r="M18" i="2" s="1"/>
  <c r="Q42" i="2"/>
  <c r="Q30" i="2" s="1"/>
  <c r="Q20" i="2" s="1"/>
  <c r="Q18" i="2" s="1"/>
  <c r="H26" i="2"/>
  <c r="G26" i="2" s="1"/>
  <c r="I26" i="2"/>
  <c r="I102" i="2"/>
  <c r="H102" i="2"/>
  <c r="G102" i="2" s="1"/>
  <c r="I101" i="2"/>
  <c r="H101" i="2"/>
  <c r="I100" i="2"/>
  <c r="H100" i="2"/>
  <c r="G100" i="2" s="1"/>
  <c r="I98" i="2"/>
  <c r="H98" i="2"/>
  <c r="G98" i="2" s="1"/>
  <c r="I97" i="2"/>
  <c r="H97" i="2"/>
  <c r="G97" i="2" s="1"/>
  <c r="I96" i="2"/>
  <c r="H96" i="2"/>
  <c r="I93" i="2"/>
  <c r="H93" i="2"/>
  <c r="I92" i="2"/>
  <c r="H92" i="2"/>
  <c r="I87" i="2"/>
  <c r="H87" i="2"/>
  <c r="I85" i="2"/>
  <c r="H85" i="2"/>
  <c r="I84" i="2"/>
  <c r="H84" i="2"/>
  <c r="I81" i="2"/>
  <c r="H81" i="2"/>
  <c r="I79" i="2"/>
  <c r="H79" i="2"/>
  <c r="G79" i="2" s="1"/>
  <c r="I78" i="2"/>
  <c r="H78" i="2"/>
  <c r="I51" i="2"/>
  <c r="H51" i="2"/>
  <c r="I50" i="2"/>
  <c r="H50" i="2"/>
  <c r="G50" i="2" s="1"/>
  <c r="I49" i="2"/>
  <c r="H49" i="2"/>
  <c r="I45" i="2"/>
  <c r="H45" i="2"/>
  <c r="O37" i="2"/>
  <c r="N37" i="2"/>
  <c r="L37" i="2"/>
  <c r="K37" i="2"/>
  <c r="J37" i="2"/>
  <c r="O32" i="2"/>
  <c r="N32" i="2"/>
  <c r="L32" i="2"/>
  <c r="K32" i="2"/>
  <c r="J32" i="2"/>
  <c r="I36" i="2"/>
  <c r="H36" i="2"/>
  <c r="I34" i="2"/>
  <c r="H34" i="2"/>
  <c r="I33" i="2"/>
  <c r="H33" i="2"/>
  <c r="R101" i="2" l="1"/>
  <c r="T26" i="2"/>
  <c r="R26" i="2"/>
  <c r="R87" i="2"/>
  <c r="R92" i="2"/>
  <c r="R93" i="2"/>
  <c r="R96" i="2"/>
  <c r="T100" i="2"/>
  <c r="G96" i="2"/>
  <c r="T96" i="2"/>
  <c r="T97" i="2"/>
  <c r="T98" i="2"/>
  <c r="G101" i="2"/>
  <c r="T101" i="2"/>
  <c r="T102" i="2"/>
  <c r="R97" i="2"/>
  <c r="R98" i="2"/>
  <c r="R100" i="2"/>
  <c r="R102" i="2"/>
  <c r="G92" i="2"/>
  <c r="T92" i="2"/>
  <c r="T93" i="2"/>
  <c r="G93" i="2"/>
  <c r="T84" i="2"/>
  <c r="R84" i="2"/>
  <c r="R85" i="2"/>
  <c r="G85" i="2"/>
  <c r="T85" i="2"/>
  <c r="G87" i="2"/>
  <c r="T87" i="2"/>
  <c r="G84" i="2"/>
  <c r="R78" i="2"/>
  <c r="T81" i="2"/>
  <c r="R79" i="2"/>
  <c r="R81" i="2"/>
  <c r="T79" i="2"/>
  <c r="G78" i="2"/>
  <c r="T78" i="2"/>
  <c r="G81" i="2"/>
  <c r="I32" i="2"/>
  <c r="R45" i="2"/>
  <c r="R49" i="2"/>
  <c r="R51" i="2"/>
  <c r="T50" i="2"/>
  <c r="R50" i="2"/>
  <c r="T51" i="2"/>
  <c r="H32" i="2"/>
  <c r="G32" i="2" s="1"/>
  <c r="T49" i="2"/>
  <c r="G49" i="2"/>
  <c r="G51" i="2"/>
  <c r="G45" i="2"/>
  <c r="T45" i="2"/>
  <c r="R36" i="2"/>
  <c r="R33" i="2"/>
  <c r="R34" i="2"/>
  <c r="G36" i="2"/>
  <c r="T36" i="2"/>
  <c r="G33" i="2"/>
  <c r="T33" i="2"/>
  <c r="T34" i="2"/>
  <c r="G34" i="2"/>
  <c r="T32" i="2" l="1"/>
  <c r="R32" i="2"/>
  <c r="I29" i="2"/>
  <c r="I95" i="2" l="1"/>
  <c r="I91" i="2"/>
  <c r="I88" i="2"/>
  <c r="I83" i="2"/>
  <c r="I77" i="2"/>
  <c r="I74" i="2"/>
  <c r="I70" i="2"/>
  <c r="I65" i="2"/>
  <c r="I59" i="2"/>
  <c r="I54" i="2"/>
  <c r="I48" i="2"/>
  <c r="I46" i="2"/>
  <c r="I41" i="2"/>
  <c r="I28" i="2"/>
  <c r="I27" i="2"/>
  <c r="H95" i="2"/>
  <c r="H91" i="2"/>
  <c r="H88" i="2"/>
  <c r="H83" i="2"/>
  <c r="H77" i="2"/>
  <c r="H74" i="2"/>
  <c r="H70" i="2"/>
  <c r="H65" i="2"/>
  <c r="H59" i="2"/>
  <c r="H54" i="2"/>
  <c r="H48" i="2"/>
  <c r="H46" i="2"/>
  <c r="H41" i="2"/>
  <c r="H38" i="2"/>
  <c r="H29" i="2"/>
  <c r="H28" i="2"/>
  <c r="H27" i="2"/>
  <c r="P40" i="2" l="1"/>
  <c r="P21" i="2"/>
  <c r="P31" i="2" l="1"/>
  <c r="P57" i="2"/>
  <c r="P56" i="2" s="1"/>
  <c r="P24" i="2"/>
  <c r="I38" i="2"/>
  <c r="T95" i="2" l="1"/>
  <c r="T91" i="2"/>
  <c r="T88" i="2"/>
  <c r="T77" i="2"/>
  <c r="T74" i="2"/>
  <c r="T65" i="2"/>
  <c r="T59" i="2"/>
  <c r="T54" i="2"/>
  <c r="T46" i="2"/>
  <c r="T41" i="2"/>
  <c r="R95" i="2"/>
  <c r="R91" i="2"/>
  <c r="R88" i="2"/>
  <c r="R77" i="2"/>
  <c r="R74" i="2"/>
  <c r="R65" i="2"/>
  <c r="R59" i="2"/>
  <c r="R54" i="2"/>
  <c r="R46" i="2"/>
  <c r="R41" i="2"/>
  <c r="G95" i="2"/>
  <c r="G91" i="2"/>
  <c r="G88" i="2"/>
  <c r="G77" i="2"/>
  <c r="G74" i="2"/>
  <c r="G65" i="2"/>
  <c r="G59" i="2"/>
  <c r="G54" i="2"/>
  <c r="G46" i="2"/>
  <c r="G41" i="2"/>
  <c r="G38" i="2"/>
  <c r="J90" i="2"/>
  <c r="O82" i="2"/>
  <c r="N82" i="2"/>
  <c r="L82" i="2"/>
  <c r="K82" i="2"/>
  <c r="J82" i="2"/>
  <c r="O76" i="2"/>
  <c r="N76" i="2"/>
  <c r="N75" i="2" s="1"/>
  <c r="L76" i="2"/>
  <c r="O69" i="2"/>
  <c r="O68" i="2" s="1"/>
  <c r="N69" i="2"/>
  <c r="N68" i="2" s="1"/>
  <c r="L69" i="2"/>
  <c r="L68" i="2" s="1"/>
  <c r="K69" i="2"/>
  <c r="J69" i="2"/>
  <c r="J68" i="2" s="1"/>
  <c r="N64" i="2"/>
  <c r="L64" i="2"/>
  <c r="I64" i="2"/>
  <c r="J64" i="2"/>
  <c r="N58" i="2"/>
  <c r="L58" i="2"/>
  <c r="I58" i="2"/>
  <c r="J58" i="2"/>
  <c r="O47" i="2"/>
  <c r="N47" i="2"/>
  <c r="L47" i="2"/>
  <c r="K47" i="2"/>
  <c r="J47" i="2"/>
  <c r="O44" i="2"/>
  <c r="N44" i="2"/>
  <c r="L44" i="2"/>
  <c r="K44" i="2"/>
  <c r="J44" i="2"/>
  <c r="O40" i="2"/>
  <c r="N40" i="2"/>
  <c r="L40" i="2"/>
  <c r="K40" i="2"/>
  <c r="J40" i="2"/>
  <c r="T38" i="2"/>
  <c r="I37" i="2"/>
  <c r="H37" i="2"/>
  <c r="G28" i="2"/>
  <c r="G27" i="2"/>
  <c r="O25" i="2"/>
  <c r="O19" i="2" s="1"/>
  <c r="N25" i="2"/>
  <c r="N19" i="2" s="1"/>
  <c r="L25" i="2"/>
  <c r="L19" i="2" s="1"/>
  <c r="O23" i="2"/>
  <c r="N23" i="2"/>
  <c r="L23" i="2"/>
  <c r="J23" i="2"/>
  <c r="O21" i="2"/>
  <c r="N21" i="2"/>
  <c r="L21" i="2"/>
  <c r="K21" i="2"/>
  <c r="J21" i="2"/>
  <c r="O75" i="2" l="1"/>
  <c r="J75" i="2"/>
  <c r="J22" i="2" s="1"/>
  <c r="K75" i="2"/>
  <c r="L75" i="2"/>
  <c r="L22" i="2" s="1"/>
  <c r="H21" i="2"/>
  <c r="G21" i="2" s="1"/>
  <c r="I40" i="2"/>
  <c r="N52" i="2"/>
  <c r="J52" i="2"/>
  <c r="L52" i="2"/>
  <c r="O52" i="2"/>
  <c r="H58" i="2"/>
  <c r="G58" i="2" s="1"/>
  <c r="I44" i="2"/>
  <c r="N22" i="2"/>
  <c r="H90" i="2"/>
  <c r="G90" i="2" s="1"/>
  <c r="I90" i="2"/>
  <c r="K52" i="2"/>
  <c r="I52" i="2" s="1"/>
  <c r="I47" i="2"/>
  <c r="H64" i="2"/>
  <c r="G64" i="2" s="1"/>
  <c r="H40" i="2"/>
  <c r="G40" i="2" s="1"/>
  <c r="O22" i="2"/>
  <c r="I69" i="2"/>
  <c r="I82" i="2"/>
  <c r="H94" i="2"/>
  <c r="G94" i="2" s="1"/>
  <c r="H23" i="2"/>
  <c r="G23" i="2" s="1"/>
  <c r="I94" i="2"/>
  <c r="K68" i="2"/>
  <c r="I68" i="2" s="1"/>
  <c r="K31" i="2"/>
  <c r="L57" i="2"/>
  <c r="L56" i="2" s="1"/>
  <c r="N24" i="2"/>
  <c r="O43" i="2"/>
  <c r="O31" i="2"/>
  <c r="J31" i="2"/>
  <c r="L31" i="2"/>
  <c r="N31" i="2"/>
  <c r="K43" i="2"/>
  <c r="K24" i="2"/>
  <c r="J43" i="2"/>
  <c r="L43" i="2"/>
  <c r="N43" i="2"/>
  <c r="J57" i="2"/>
  <c r="J56" i="2" s="1"/>
  <c r="L24" i="2"/>
  <c r="K57" i="2"/>
  <c r="K56" i="2" s="1"/>
  <c r="R37" i="2"/>
  <c r="N57" i="2"/>
  <c r="N56" i="2" s="1"/>
  <c r="I21" i="2"/>
  <c r="O57" i="2"/>
  <c r="O56" i="2" s="1"/>
  <c r="O24" i="2"/>
  <c r="G37" i="2"/>
  <c r="I23" i="2"/>
  <c r="J25" i="2"/>
  <c r="J19" i="2" s="1"/>
  <c r="K25" i="2"/>
  <c r="K19" i="2" s="1"/>
  <c r="I19" i="2" s="1"/>
  <c r="R38" i="2"/>
  <c r="T37" i="2"/>
  <c r="R28" i="2"/>
  <c r="T27" i="2"/>
  <c r="T28" i="2"/>
  <c r="R27" i="2"/>
  <c r="O42" i="2" l="1"/>
  <c r="O30" i="2" s="1"/>
  <c r="O20" i="2" s="1"/>
  <c r="O18" i="2" s="1"/>
  <c r="T58" i="2"/>
  <c r="R21" i="2"/>
  <c r="L42" i="2"/>
  <c r="L30" i="2" s="1"/>
  <c r="L20" i="2" s="1"/>
  <c r="L18" i="2" s="1"/>
  <c r="R58" i="2"/>
  <c r="N42" i="2"/>
  <c r="N30" i="2" s="1"/>
  <c r="N20" i="2" s="1"/>
  <c r="N18" i="2" s="1"/>
  <c r="J42" i="2"/>
  <c r="J30" i="2" s="1"/>
  <c r="T90" i="2"/>
  <c r="T94" i="2"/>
  <c r="R40" i="2"/>
  <c r="T40" i="2"/>
  <c r="R90" i="2"/>
  <c r="I75" i="2"/>
  <c r="R64" i="2"/>
  <c r="R94" i="2"/>
  <c r="K42" i="2"/>
  <c r="K30" i="2" s="1"/>
  <c r="T64" i="2"/>
  <c r="R23" i="2"/>
  <c r="K22" i="2"/>
  <c r="I22" i="2" s="1"/>
  <c r="I31" i="2"/>
  <c r="H56" i="2"/>
  <c r="G56" i="2" s="1"/>
  <c r="I43" i="2"/>
  <c r="H31" i="2"/>
  <c r="T21" i="2"/>
  <c r="I24" i="2"/>
  <c r="I56" i="2"/>
  <c r="H57" i="2"/>
  <c r="G57" i="2" s="1"/>
  <c r="H89" i="2"/>
  <c r="G89" i="2" s="1"/>
  <c r="J24" i="2"/>
  <c r="H24" i="2" s="1"/>
  <c r="G24" i="2" s="1"/>
  <c r="T23" i="2"/>
  <c r="I57" i="2"/>
  <c r="I89" i="2"/>
  <c r="I25" i="2"/>
  <c r="I42" i="2" l="1"/>
  <c r="T57" i="2"/>
  <c r="I30" i="2"/>
  <c r="K20" i="2"/>
  <c r="K18" i="2" s="1"/>
  <c r="I18" i="2" s="1"/>
  <c r="J20" i="2"/>
  <c r="J18" i="2" s="1"/>
  <c r="G31" i="2"/>
  <c r="T89" i="2"/>
  <c r="R57" i="2"/>
  <c r="R89" i="2"/>
  <c r="T24" i="2"/>
  <c r="R24" i="2"/>
  <c r="T56" i="2"/>
  <c r="R56" i="2"/>
  <c r="R31" i="2"/>
  <c r="I20" i="2" l="1"/>
  <c r="T31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P44" i="2" l="1"/>
  <c r="H44" i="2" s="1"/>
  <c r="R44" i="2" l="1"/>
  <c r="G44" i="2"/>
  <c r="T44" i="2"/>
  <c r="G48" i="2"/>
  <c r="T48" i="2" l="1"/>
  <c r="R48" i="2"/>
  <c r="P47" i="2"/>
  <c r="H47" i="2" s="1"/>
  <c r="P43" i="2" l="1"/>
  <c r="H43" i="2" s="1"/>
  <c r="T47" i="2"/>
  <c r="R47" i="2"/>
  <c r="G47" i="2"/>
  <c r="G43" i="2" l="1"/>
  <c r="R43" i="2"/>
  <c r="T43" i="2"/>
  <c r="P52" i="2" l="1"/>
  <c r="H52" i="2" s="1"/>
  <c r="R52" i="2" s="1"/>
  <c r="P42" i="2" l="1"/>
  <c r="T52" i="2"/>
  <c r="G52" i="2"/>
  <c r="T70" i="2"/>
  <c r="H42" i="2" l="1"/>
  <c r="G42" i="2" s="1"/>
  <c r="R70" i="2"/>
  <c r="G70" i="2"/>
  <c r="T42" i="2" l="1"/>
  <c r="R42" i="2"/>
  <c r="H76" i="2" l="1"/>
  <c r="G83" i="2"/>
  <c r="R83" i="2"/>
  <c r="T76" i="2" l="1"/>
  <c r="G76" i="2"/>
  <c r="R76" i="2"/>
  <c r="T83" i="2"/>
  <c r="P75" i="2" l="1"/>
  <c r="P22" i="2" s="1"/>
  <c r="H82" i="2" l="1"/>
  <c r="R82" i="2" s="1"/>
  <c r="H75" i="2"/>
  <c r="G82" i="2" l="1"/>
  <c r="T82" i="2"/>
  <c r="H22" i="2"/>
  <c r="T75" i="2" l="1"/>
  <c r="G75" i="2"/>
  <c r="R75" i="2"/>
  <c r="G22" i="2" l="1"/>
  <c r="T22" i="2"/>
  <c r="R22" i="2"/>
  <c r="R73" i="2" l="1"/>
  <c r="T73" i="2"/>
  <c r="P69" i="2"/>
  <c r="H69" i="2" s="1"/>
  <c r="P68" i="2" l="1"/>
  <c r="H68" i="2" l="1"/>
  <c r="P30" i="2"/>
  <c r="H30" i="2" s="1"/>
  <c r="R69" i="2"/>
  <c r="G69" i="2"/>
  <c r="T69" i="2"/>
  <c r="P20" i="2" l="1"/>
  <c r="G68" i="2"/>
  <c r="T68" i="2"/>
  <c r="R68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<sst xmlns="http://schemas.openxmlformats.org/spreadsheetml/2006/main" count="832" uniqueCount="191">
  <si>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</si>
  <si>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</si>
  <si>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</si>
  <si>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</si>
  <si>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</si>
  <si>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</si>
  <si>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</si>
  <si>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</si>
  <si>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</si>
  <si>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</si>
  <si>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</si>
  <si>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</si>
  <si>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</si>
  <si>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</si>
  <si>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</si>
  <si>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</si>
  <si>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</si>
  <si>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</si>
  <si>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</si>
  <si>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</si>
  <si>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</si>
  <si>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</si>
  <si>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</si>
  <si>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</si>
  <si>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</si>
  <si>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</si>
  <si>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</si>
  <si>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</si>
  <si>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</si>
  <si>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</si>
  <si>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</si>
  <si>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</si>
  <si>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</si>
  <si>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</si>
  <si>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</si>
  <si>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</si>
  <si>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</si>
  <si>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</si>
  <si>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</si>
  <si>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</si>
  <si>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</si>
  <si>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</si>
  <si>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</si>
  <si>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</si>
  <si>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</si>
  <si>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</si>
  <si>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</si>
  <si>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</si>
  <si>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</si>
  <si>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</si>
  <si>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</si>
  <si>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</si>
  <si>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</si>
  <si>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</si>
  <si>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</si>
  <si>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</si>
  <si>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</si>
  <si>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</si>
  <si>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</si>
  <si>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</si>
  <si>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</si>
  <si>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</si>
  <si>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</si>
  <si>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</si>
  <si>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</si>
  <si>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</si>
  <si>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</si>
  <si>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</si>
  <si>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</si>
  <si>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</si>
  <si>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</si>
  <si>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</si>
  <si>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</si>
  <si>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</si>
  <si>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</si>
  <si>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</si>
  <si>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</si>
  <si>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</si>
  <si>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</si>
  <si>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</si>
  <si>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</si>
  <si>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</si>
  <si>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</si>
  <si>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</si>
  <si>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</si>
  <si>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</si>
  <si>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</si>
  <si>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</si>
  <si>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</si>
  <si>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</si>
  <si>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</si>
  <si>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</si>
  <si>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</si>
  <si>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</si>
  <si>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</si>
  <si>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</si>
  <si>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</si>
  <si>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</si>
  <si>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</si>
  <si>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</si>
  <si>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</si>
  <si>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</si>
  <si>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</si>
  <si>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</si>
  <si>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</si>
  <si>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</si>
  <si>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</si>
  <si>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</si>
  <si>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</si>
  <si>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</si>
  <si>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 xml:space="preserve">  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</si>
  <si>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</si>
  <si>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</si>
  <si>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</si>
  <si>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</si>
  <si>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</si>
  <si>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</si>
  <si>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</si>
  <si>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</si>
  <si>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</si>
  <si>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</si>
  <si>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</si>
  <si>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</si>
  <si>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</si>
  <si>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</si>
  <si>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</si>
  <si>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</si>
  <si>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</si>
  <si>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</si>
  <si>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</si>
  <si>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</si>
  <si>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</si>
  <si>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</si>
  <si>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</si>
  <si>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</si>
  <si>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</si>
  <si>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</si>
  <si>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</si>
  <si>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</si>
  <si>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</si>
  <si>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</si>
  <si>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</si>
  <si>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</si>
  <si>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</si>
  <si>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</si>
  <si>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</si>
  <si>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</si>
  <si>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</si>
  <si>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</si>
  <si>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</si>
  <si>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</si>
  <si>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</si>
  <si>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</si>
  <si>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</si>
  <si>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</si>
  <si>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</si>
  <si>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</si>
  <si>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</si>
  <si>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</si>
  <si>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</si>
  <si>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</si>
  <si>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</si>
  <si>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</si>
  <si>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</si>
  <si>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</si>
  <si>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</si>
  <si>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</si>
  <si>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</si>
  <si>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</si>
  <si>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</si>
  <si>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</si>
  <si>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</si>
  <si>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</si>
  <si>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</si>
  <si>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</si>
  <si>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</si>
  <si>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</si>
  <si>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</si>
  <si>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Освоение капитальных вложений 2024 года, млн. рублей (без НДС)</t>
  </si>
  <si>
    <t>Остаток освоения капитальных вложений на 01.01. 2024 года, млн. рублей
(без НДС)</t>
  </si>
  <si>
    <t>Фактический объем освоения капитальных вложений на 01.01. 2024 года в прогнозных ценах соответствующих лет, млн. рублей
(без НДС)</t>
  </si>
  <si>
    <t>II</t>
  </si>
  <si>
    <t>Замена трансформаторной подстанции ТП-322 на КТПК(п)-630-10/0,4 с силовым трансформатором 630кВА</t>
  </si>
  <si>
    <t>O_STR-1.2.1.1.1-2024_5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</si>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</sst>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9" fillId="2" borderId="2" xfId="14" applyFont="1" applyFill="1" applyBorder="1" applyAlignment="1">
      <alignment horizontal="center" vertical="center" wrapText="1"/>
    </xf>
    <xf numFmtId="0" fontId="19" fillId="2" borderId="2" xfId="13" applyFont="1" applyFill="1" applyBorder="1" applyAlignment="1">
      <alignment vertical="center" wrapText="1"/>
    </xf>
    <xf numFmtId="0" fontId="19" fillId="2" borderId="2" xfId="8" applyFont="1" applyFill="1" applyBorder="1" applyAlignment="1">
      <alignment horizontal="left" vertical="top" wrapText="1"/>
    </xf>
    <xf numFmtId="49" fontId="11" fillId="0" borderId="2" xfId="7" applyNumberFormat="1" applyBorder="1" applyAlignment="1">
      <alignment horizontal="left" vertical="center" wrapText="1"/>
    </xf>
    <xf numFmtId="49" fontId="19" fillId="2" borderId="2" xfId="7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0" fontId="19" fillId="0" borderId="2" xfId="15" applyFont="1" applyBorder="1" applyAlignment="1">
      <alignment horizontal="left" vertical="center" wrapText="1"/>
    </xf>
    <xf numFmtId="49" fontId="7" fillId="6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vertical="top" wrapText="1"/>
    </xf>
    <xf numFmtId="0" fontId="19" fillId="2" borderId="2" xfId="16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2" fontId="11" fillId="2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textRotation="90" wrapText="1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104"/>
  <sheetViews>
    <sheetView tabSelected="1" zoomScale="70" zoomScaleNormal="70" workbookViewId="0">
      <pane ySplit="16" topLeftCell="A32" activePane="bottomLeft" state="frozen"/>
      <selection activeCell="B1" sqref="B1"/>
      <selection pane="bottomLeft" activeCell="P35" sqref="P35"/>
    </sheetView>
  </sheetViews>
  <sheetFormatPr defaultRowHeight="15" outlineLevelRow="1" x14ac:dyDescent="0.2"/>
  <cols>
    <col min="1" max="1" width="8" style="1" bestFit="1" customWidth="1"/>
    <col min="2" max="2" width="35" style="1" customWidth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7" width="7.5703125" style="1" bestFit="1" customWidth="1"/>
    <col min="8" max="8" width="7.5703125" style="1" customWidth="1"/>
    <col min="9" max="9" width="7.85546875" style="1" customWidth="1"/>
    <col min="10" max="10" width="7.7109375" style="1" bestFit="1" customWidth="1"/>
    <col min="11" max="11" width="6.5703125" style="1" bestFit="1" customWidth="1"/>
    <col min="12" max="14" width="6.42578125" style="1" bestFit="1" customWidth="1"/>
    <col min="15" max="15" width="7.7109375" style="1" bestFit="1" customWidth="1"/>
    <col min="16" max="16" width="7.5703125" style="1" customWidth="1"/>
    <col min="17" max="17" width="6.42578125" style="1" bestFit="1" customWidth="1"/>
    <col min="18" max="18" width="7.8554687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110</v>
      </c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9" t="s">
        <v>1</v>
      </c>
      <c r="U2" s="99"/>
      <c r="V2" s="99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181</v>
      </c>
      <c r="I4" s="11" t="s">
        <v>4</v>
      </c>
      <c r="J4" s="9" t="s">
        <v>177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6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101" t="s">
        <v>109</v>
      </c>
      <c r="H6" s="101"/>
      <c r="I6" s="101"/>
      <c r="J6" s="101"/>
      <c r="K6" s="101"/>
      <c r="L6" s="101"/>
      <c r="M6" s="101"/>
      <c r="N6" s="101"/>
      <c r="O6" s="101"/>
      <c r="P6" s="101"/>
      <c r="Q6" s="10"/>
      <c r="AX6" s="17"/>
    </row>
    <row r="7" spans="1:1018" s="3" customFormat="1" ht="12.75" x14ac:dyDescent="0.2">
      <c r="G7" s="102" t="s">
        <v>7</v>
      </c>
      <c r="H7" s="102"/>
      <c r="I7" s="102"/>
      <c r="J7" s="102"/>
      <c r="K7" s="102"/>
      <c r="L7" s="102"/>
      <c r="M7" s="102"/>
      <c r="N7" s="102"/>
      <c r="O7" s="102"/>
      <c r="P7" s="102"/>
      <c r="Q7" s="12"/>
      <c r="AX7" s="17"/>
    </row>
    <row r="8" spans="1:1018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103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6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" t="s">
        <v>8</v>
      </c>
      <c r="J9" s="9" t="s">
        <v>177</v>
      </c>
      <c r="K9" s="2" t="s">
        <v>9</v>
      </c>
      <c r="R9" s="103"/>
      <c r="AX9" s="17"/>
    </row>
    <row r="10" spans="1:1018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6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G11" s="8" t="s">
        <v>10</v>
      </c>
      <c r="H11" s="98" t="s">
        <v>111</v>
      </c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AX11" s="17"/>
    </row>
    <row r="12" spans="1:1018" s="3" customFormat="1" ht="12.75" x14ac:dyDescent="0.2">
      <c r="H12" s="95" t="s">
        <v>11</v>
      </c>
      <c r="I12" s="95"/>
      <c r="J12" s="95"/>
      <c r="K12" s="95"/>
      <c r="L12" s="95"/>
      <c r="M12" s="95"/>
      <c r="N12" s="95"/>
      <c r="O12" s="95"/>
      <c r="P12" s="95"/>
      <c r="Q12" s="95"/>
      <c r="AX12" s="17"/>
    </row>
    <row r="13" spans="1:1018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6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96" t="s">
        <v>12</v>
      </c>
      <c r="B14" s="92" t="s">
        <v>13</v>
      </c>
      <c r="C14" s="92" t="s">
        <v>14</v>
      </c>
      <c r="D14" s="92" t="s">
        <v>15</v>
      </c>
      <c r="E14" s="92" t="s">
        <v>180</v>
      </c>
      <c r="F14" s="86" t="s">
        <v>179</v>
      </c>
      <c r="G14" s="87"/>
      <c r="H14" s="86" t="s">
        <v>178</v>
      </c>
      <c r="I14" s="97"/>
      <c r="J14" s="97"/>
      <c r="K14" s="97"/>
      <c r="L14" s="97"/>
      <c r="M14" s="97"/>
      <c r="N14" s="97"/>
      <c r="O14" s="97"/>
      <c r="P14" s="97"/>
      <c r="Q14" s="87"/>
      <c r="R14" s="86" t="s">
        <v>16</v>
      </c>
      <c r="S14" s="87"/>
      <c r="T14" s="88" t="s">
        <v>17</v>
      </c>
      <c r="U14" s="89"/>
      <c r="V14" s="92" t="s">
        <v>18</v>
      </c>
      <c r="AX14" s="17"/>
    </row>
    <row r="15" spans="1:1018" x14ac:dyDescent="0.2">
      <c r="A15" s="96"/>
      <c r="B15" s="93"/>
      <c r="C15" s="93"/>
      <c r="D15" s="93"/>
      <c r="E15" s="93"/>
      <c r="F15" s="84" t="s">
        <v>19</v>
      </c>
      <c r="G15" s="84" t="s">
        <v>20</v>
      </c>
      <c r="H15" s="86" t="s">
        <v>21</v>
      </c>
      <c r="I15" s="87"/>
      <c r="J15" s="86" t="s">
        <v>22</v>
      </c>
      <c r="K15" s="87"/>
      <c r="L15" s="86" t="s">
        <v>23</v>
      </c>
      <c r="M15" s="87"/>
      <c r="N15" s="86" t="s">
        <v>24</v>
      </c>
      <c r="O15" s="87"/>
      <c r="P15" s="86" t="s">
        <v>25</v>
      </c>
      <c r="Q15" s="87"/>
      <c r="R15" s="84" t="s">
        <v>20</v>
      </c>
      <c r="S15" s="84" t="s">
        <v>19</v>
      </c>
      <c r="T15" s="90"/>
      <c r="U15" s="91"/>
      <c r="V15" s="93"/>
      <c r="AX15" s="17"/>
      <c r="AMD15"/>
    </row>
    <row r="16" spans="1:1018" ht="65.25" customHeight="1" x14ac:dyDescent="0.2">
      <c r="A16" s="96"/>
      <c r="B16" s="94"/>
      <c r="C16" s="94"/>
      <c r="D16" s="94"/>
      <c r="E16" s="94"/>
      <c r="F16" s="85"/>
      <c r="G16" s="85"/>
      <c r="H16" s="5" t="s">
        <v>26</v>
      </c>
      <c r="I16" s="5" t="s">
        <v>27</v>
      </c>
      <c r="J16" s="5" t="s">
        <v>26</v>
      </c>
      <c r="K16" s="5" t="s">
        <v>27</v>
      </c>
      <c r="L16" s="5" t="s">
        <v>26</v>
      </c>
      <c r="M16" s="5" t="s">
        <v>27</v>
      </c>
      <c r="N16" s="5" t="s">
        <v>26</v>
      </c>
      <c r="O16" s="5" t="s">
        <v>27</v>
      </c>
      <c r="P16" s="5" t="s">
        <v>26</v>
      </c>
      <c r="Q16" s="5" t="s">
        <v>27</v>
      </c>
      <c r="R16" s="85"/>
      <c r="S16" s="85"/>
      <c r="T16" s="7" t="s">
        <v>28</v>
      </c>
      <c r="U16" s="7" t="s">
        <v>29</v>
      </c>
      <c r="V16" s="94"/>
      <c r="AX16" s="17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7"/>
    </row>
    <row r="18" spans="1:1018" s="18" customFormat="1" ht="25.5" x14ac:dyDescent="0.25">
      <c r="A18" s="42" t="s">
        <v>30</v>
      </c>
      <c r="B18" s="43" t="s">
        <v>31</v>
      </c>
      <c r="C18" s="43" t="s">
        <v>32</v>
      </c>
      <c r="D18" s="44" t="s">
        <v>33</v>
      </c>
      <c r="E18" s="45" t="s">
        <v>33</v>
      </c>
      <c r="F18" s="44" t="s">
        <v>33</v>
      </c>
      <c r="G18" s="46">
        <f>H18</f>
        <v>371.00109095166664</v>
      </c>
      <c r="H18" s="47">
        <f>SUM(J18,L18,N18,P18)</f>
        <v>371.00109095166664</v>
      </c>
      <c r="I18" s="44">
        <f>SUM(K18,M18,O18,Q18)</f>
        <v>20.802084106666669</v>
      </c>
      <c r="J18" s="47">
        <f t="shared" ref="J18:O18" si="0">SUM(J19,J20,J21,J22,J23,J24)</f>
        <v>0</v>
      </c>
      <c r="K18" s="47">
        <f t="shared" si="0"/>
        <v>16.205360466666669</v>
      </c>
      <c r="L18" s="47">
        <f t="shared" si="0"/>
        <v>0</v>
      </c>
      <c r="M18" s="47">
        <f t="shared" ref="M18" si="1">SUM(M19,M20,M21,M22,M23,M24)</f>
        <v>4.5967236400000004</v>
      </c>
      <c r="N18" s="47">
        <f t="shared" si="0"/>
        <v>0</v>
      </c>
      <c r="O18" s="47">
        <f t="shared" si="0"/>
        <v>0</v>
      </c>
      <c r="P18" s="47">
        <f t="shared" ref="P18:Q18" si="2">SUM(P19,P20,P21,P22,P23,P24)</f>
        <v>371.00109095166664</v>
      </c>
      <c r="Q18" s="47">
        <f t="shared" si="2"/>
        <v>0</v>
      </c>
      <c r="R18" s="46">
        <f>H18-I18</f>
        <v>350.19900684499999</v>
      </c>
      <c r="S18" s="46" t="s">
        <v>33</v>
      </c>
      <c r="T18" s="46">
        <f>I18-H18</f>
        <v>-350.19900684499999</v>
      </c>
      <c r="U18" s="47" t="s">
        <v>33</v>
      </c>
      <c r="V18" s="45" t="s">
        <v>33</v>
      </c>
      <c r="W18" s="41"/>
      <c r="X18" s="41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20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</row>
    <row r="19" spans="1:1018" s="18" customFormat="1" ht="96.75" customHeight="1" x14ac:dyDescent="0.25">
      <c r="A19" s="42" t="s">
        <v>34</v>
      </c>
      <c r="B19" s="43" t="s">
        <v>35</v>
      </c>
      <c r="C19" s="43" t="s">
        <v>32</v>
      </c>
      <c r="D19" s="44" t="s">
        <v>33</v>
      </c>
      <c r="E19" s="45" t="s">
        <v>33</v>
      </c>
      <c r="F19" s="44" t="s">
        <v>33</v>
      </c>
      <c r="G19" s="46">
        <f t="shared" ref="G19:G43" si="3">H19</f>
        <v>100</v>
      </c>
      <c r="H19" s="46">
        <f t="shared" ref="H19:H43" si="4">SUM(J19,L19,N19,P19)</f>
        <v>100</v>
      </c>
      <c r="I19" s="45">
        <f t="shared" ref="I19:I43" si="5">SUM(K19,M19,O19,Q19)</f>
        <v>0</v>
      </c>
      <c r="J19" s="46">
        <f t="shared" ref="J19:O19" si="6">SUM(J25)</f>
        <v>0</v>
      </c>
      <c r="K19" s="46">
        <f t="shared" si="6"/>
        <v>0</v>
      </c>
      <c r="L19" s="46">
        <f t="shared" si="6"/>
        <v>0</v>
      </c>
      <c r="M19" s="46">
        <f t="shared" ref="M19" si="7">SUM(M25)</f>
        <v>0</v>
      </c>
      <c r="N19" s="46">
        <f t="shared" si="6"/>
        <v>0</v>
      </c>
      <c r="O19" s="46">
        <f t="shared" si="6"/>
        <v>0</v>
      </c>
      <c r="P19" s="47">
        <f t="shared" ref="P19:Q19" si="8">SUM(P25)</f>
        <v>100</v>
      </c>
      <c r="Q19" s="46">
        <f t="shared" si="8"/>
        <v>0</v>
      </c>
      <c r="R19" s="46">
        <f t="shared" ref="R19:R43" si="9">H19-I19</f>
        <v>100</v>
      </c>
      <c r="S19" s="46" t="s">
        <v>33</v>
      </c>
      <c r="T19" s="46">
        <f t="shared" ref="T19:T43" si="10">I19-H19</f>
        <v>-100</v>
      </c>
      <c r="U19" s="47" t="s">
        <v>33</v>
      </c>
      <c r="V19" s="48" t="s">
        <v>84</v>
      </c>
      <c r="W19" s="41"/>
      <c r="X19" s="41"/>
      <c r="Y19" s="40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20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</row>
    <row r="20" spans="1:1018" s="18" customFormat="1" ht="25.5" x14ac:dyDescent="0.25">
      <c r="A20" s="42" t="s">
        <v>36</v>
      </c>
      <c r="B20" s="43" t="s">
        <v>37</v>
      </c>
      <c r="C20" s="43" t="s">
        <v>32</v>
      </c>
      <c r="D20" s="44" t="s">
        <v>33</v>
      </c>
      <c r="E20" s="45" t="s">
        <v>33</v>
      </c>
      <c r="F20" s="44" t="s">
        <v>33</v>
      </c>
      <c r="G20" s="46">
        <f t="shared" si="3"/>
        <v>204.68738679166665</v>
      </c>
      <c r="H20" s="46">
        <f t="shared" si="4"/>
        <v>204.68738679166665</v>
      </c>
      <c r="I20" s="45">
        <f t="shared" si="5"/>
        <v>15.629096200000001</v>
      </c>
      <c r="J20" s="46">
        <f t="shared" ref="J20:O20" si="11">SUM(J30)</f>
        <v>0</v>
      </c>
      <c r="K20" s="46">
        <f t="shared" si="11"/>
        <v>15.629096200000001</v>
      </c>
      <c r="L20" s="46">
        <f t="shared" si="11"/>
        <v>0</v>
      </c>
      <c r="M20" s="46">
        <f t="shared" ref="M20" si="12">SUM(M30)</f>
        <v>0</v>
      </c>
      <c r="N20" s="46">
        <f t="shared" si="11"/>
        <v>0</v>
      </c>
      <c r="O20" s="46">
        <f t="shared" si="11"/>
        <v>0</v>
      </c>
      <c r="P20" s="47">
        <f t="shared" ref="P20:Q20" si="13">SUM(P30)</f>
        <v>204.68738679166665</v>
      </c>
      <c r="Q20" s="46">
        <f t="shared" si="13"/>
        <v>0</v>
      </c>
      <c r="R20" s="46">
        <f t="shared" si="9"/>
        <v>189.05829059166666</v>
      </c>
      <c r="S20" s="46" t="s">
        <v>33</v>
      </c>
      <c r="T20" s="46">
        <f t="shared" si="10"/>
        <v>-189.05829059166666</v>
      </c>
      <c r="U20" s="47" t="s">
        <v>33</v>
      </c>
      <c r="V20" s="45" t="s">
        <v>33</v>
      </c>
      <c r="W20" s="41"/>
      <c r="X20" s="41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20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</row>
    <row r="21" spans="1:1018" s="18" customFormat="1" ht="51" x14ac:dyDescent="0.25">
      <c r="A21" s="42" t="s">
        <v>38</v>
      </c>
      <c r="B21" s="43" t="s">
        <v>39</v>
      </c>
      <c r="C21" s="43" t="s">
        <v>32</v>
      </c>
      <c r="D21" s="44" t="s">
        <v>33</v>
      </c>
      <c r="E21" s="45" t="s">
        <v>33</v>
      </c>
      <c r="F21" s="45" t="s">
        <v>33</v>
      </c>
      <c r="G21" s="46">
        <f t="shared" si="3"/>
        <v>0</v>
      </c>
      <c r="H21" s="46">
        <f t="shared" si="4"/>
        <v>0</v>
      </c>
      <c r="I21" s="45">
        <f t="shared" si="5"/>
        <v>0</v>
      </c>
      <c r="J21" s="46">
        <f t="shared" ref="J21:O22" si="14">SUM(J74)</f>
        <v>0</v>
      </c>
      <c r="K21" s="46">
        <f t="shared" si="14"/>
        <v>0</v>
      </c>
      <c r="L21" s="46">
        <f t="shared" si="14"/>
        <v>0</v>
      </c>
      <c r="M21" s="46">
        <f t="shared" si="14"/>
        <v>0</v>
      </c>
      <c r="N21" s="46">
        <f t="shared" si="14"/>
        <v>0</v>
      </c>
      <c r="O21" s="46">
        <f t="shared" si="14"/>
        <v>0</v>
      </c>
      <c r="P21" s="47">
        <f t="shared" ref="P21:Q21" si="15">SUM(P74)</f>
        <v>0</v>
      </c>
      <c r="Q21" s="46">
        <f t="shared" si="15"/>
        <v>0</v>
      </c>
      <c r="R21" s="46">
        <f t="shared" si="9"/>
        <v>0</v>
      </c>
      <c r="S21" s="46" t="s">
        <v>33</v>
      </c>
      <c r="T21" s="46">
        <f t="shared" si="10"/>
        <v>0</v>
      </c>
      <c r="U21" s="47" t="s">
        <v>33</v>
      </c>
      <c r="V21" s="45" t="s">
        <v>33</v>
      </c>
      <c r="W21" s="41"/>
      <c r="X21" s="41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20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</row>
    <row r="22" spans="1:1018" s="18" customFormat="1" ht="32.25" customHeight="1" x14ac:dyDescent="0.25">
      <c r="A22" s="42" t="s">
        <v>40</v>
      </c>
      <c r="B22" s="43" t="s">
        <v>41</v>
      </c>
      <c r="C22" s="43" t="s">
        <v>32</v>
      </c>
      <c r="D22" s="44" t="s">
        <v>33</v>
      </c>
      <c r="E22" s="45" t="s">
        <v>33</v>
      </c>
      <c r="F22" s="45" t="s">
        <v>33</v>
      </c>
      <c r="G22" s="46">
        <f t="shared" si="3"/>
        <v>60.492280000000001</v>
      </c>
      <c r="H22" s="46">
        <f t="shared" si="4"/>
        <v>60.492280000000001</v>
      </c>
      <c r="I22" s="45">
        <f t="shared" si="5"/>
        <v>4.5967236400000004</v>
      </c>
      <c r="J22" s="46">
        <f t="shared" ref="J22:O22" si="16">SUM(J75)</f>
        <v>0</v>
      </c>
      <c r="K22" s="46">
        <f t="shared" si="16"/>
        <v>0</v>
      </c>
      <c r="L22" s="46">
        <f t="shared" si="16"/>
        <v>0</v>
      </c>
      <c r="M22" s="46">
        <f t="shared" si="14"/>
        <v>4.5967236400000004</v>
      </c>
      <c r="N22" s="46">
        <f t="shared" si="16"/>
        <v>0</v>
      </c>
      <c r="O22" s="46">
        <f t="shared" si="16"/>
        <v>0</v>
      </c>
      <c r="P22" s="47">
        <f t="shared" ref="P22:Q22" si="17">SUM(P75)</f>
        <v>60.492280000000001</v>
      </c>
      <c r="Q22" s="46">
        <f t="shared" si="17"/>
        <v>0</v>
      </c>
      <c r="R22" s="46">
        <f t="shared" si="9"/>
        <v>55.89555636</v>
      </c>
      <c r="S22" s="46" t="s">
        <v>33</v>
      </c>
      <c r="T22" s="46">
        <f t="shared" si="10"/>
        <v>-55.89555636</v>
      </c>
      <c r="U22" s="47" t="s">
        <v>33</v>
      </c>
      <c r="V22" s="45" t="s">
        <v>33</v>
      </c>
      <c r="W22" s="41"/>
      <c r="X22" s="41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20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</row>
    <row r="23" spans="1:1018" s="18" customFormat="1" ht="38.25" x14ac:dyDescent="0.25">
      <c r="A23" s="42" t="s">
        <v>42</v>
      </c>
      <c r="B23" s="43" t="s">
        <v>43</v>
      </c>
      <c r="C23" s="43" t="s">
        <v>32</v>
      </c>
      <c r="D23" s="44" t="s">
        <v>33</v>
      </c>
      <c r="E23" s="45" t="s">
        <v>33</v>
      </c>
      <c r="F23" s="45" t="s">
        <v>33</v>
      </c>
      <c r="G23" s="46">
        <f t="shared" si="3"/>
        <v>0</v>
      </c>
      <c r="H23" s="46">
        <f t="shared" si="4"/>
        <v>0</v>
      </c>
      <c r="I23" s="45">
        <f t="shared" si="5"/>
        <v>0</v>
      </c>
      <c r="J23" s="46">
        <f t="shared" ref="J23:O23" si="18">SUM(J92)</f>
        <v>0</v>
      </c>
      <c r="K23" s="46">
        <v>0</v>
      </c>
      <c r="L23" s="46">
        <f t="shared" si="18"/>
        <v>0</v>
      </c>
      <c r="M23" s="46">
        <f t="shared" ref="M23" si="19">SUM(M92)</f>
        <v>0</v>
      </c>
      <c r="N23" s="46">
        <f t="shared" si="18"/>
        <v>0</v>
      </c>
      <c r="O23" s="46">
        <f t="shared" si="18"/>
        <v>0</v>
      </c>
      <c r="P23" s="47">
        <v>0</v>
      </c>
      <c r="Q23" s="46">
        <v>0</v>
      </c>
      <c r="R23" s="46">
        <f t="shared" si="9"/>
        <v>0</v>
      </c>
      <c r="S23" s="46" t="s">
        <v>33</v>
      </c>
      <c r="T23" s="46">
        <f t="shared" si="10"/>
        <v>0</v>
      </c>
      <c r="U23" s="47" t="s">
        <v>33</v>
      </c>
      <c r="V23" s="45" t="s">
        <v>33</v>
      </c>
      <c r="W23" s="41"/>
      <c r="X23" s="41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20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</row>
    <row r="24" spans="1:1018" s="18" customFormat="1" ht="27" customHeight="1" x14ac:dyDescent="0.25">
      <c r="A24" s="42" t="s">
        <v>44</v>
      </c>
      <c r="B24" s="43" t="s">
        <v>45</v>
      </c>
      <c r="C24" s="43" t="s">
        <v>32</v>
      </c>
      <c r="D24" s="44" t="s">
        <v>33</v>
      </c>
      <c r="E24" s="45" t="s">
        <v>33</v>
      </c>
      <c r="F24" s="45" t="s">
        <v>33</v>
      </c>
      <c r="G24" s="46">
        <f t="shared" si="3"/>
        <v>5.8214241600000003</v>
      </c>
      <c r="H24" s="46">
        <f t="shared" si="4"/>
        <v>5.8214241600000003</v>
      </c>
      <c r="I24" s="45">
        <f t="shared" si="5"/>
        <v>0.57626426666666664</v>
      </c>
      <c r="J24" s="46">
        <f t="shared" ref="J24:O24" si="20">SUM(J89)</f>
        <v>0</v>
      </c>
      <c r="K24" s="46">
        <f t="shared" si="20"/>
        <v>0.57626426666666664</v>
      </c>
      <c r="L24" s="46">
        <f t="shared" si="20"/>
        <v>0</v>
      </c>
      <c r="M24" s="46">
        <f t="shared" si="20"/>
        <v>0</v>
      </c>
      <c r="N24" s="46">
        <f t="shared" si="20"/>
        <v>0</v>
      </c>
      <c r="O24" s="46">
        <f t="shared" si="20"/>
        <v>0</v>
      </c>
      <c r="P24" s="47">
        <f t="shared" ref="P24:Q24" si="21">SUM(P89)</f>
        <v>5.8214241600000003</v>
      </c>
      <c r="Q24" s="46">
        <f t="shared" si="21"/>
        <v>0</v>
      </c>
      <c r="R24" s="46">
        <f t="shared" si="9"/>
        <v>5.2451598933333337</v>
      </c>
      <c r="S24" s="46" t="s">
        <v>33</v>
      </c>
      <c r="T24" s="46">
        <f t="shared" si="10"/>
        <v>-5.2451598933333337</v>
      </c>
      <c r="U24" s="47" t="s">
        <v>33</v>
      </c>
      <c r="V24" s="45" t="s">
        <v>33</v>
      </c>
      <c r="W24" s="41"/>
      <c r="X24" s="41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20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</row>
    <row r="25" spans="1:1018" s="18" customFormat="1" ht="25.5" x14ac:dyDescent="0.25">
      <c r="A25" s="23" t="s">
        <v>46</v>
      </c>
      <c r="B25" s="24" t="s">
        <v>47</v>
      </c>
      <c r="C25" s="24" t="s">
        <v>32</v>
      </c>
      <c r="D25" s="34" t="s">
        <v>33</v>
      </c>
      <c r="E25" s="33" t="s">
        <v>33</v>
      </c>
      <c r="F25" s="34" t="s">
        <v>33</v>
      </c>
      <c r="G25" s="35">
        <f t="shared" si="3"/>
        <v>100</v>
      </c>
      <c r="H25" s="35">
        <f t="shared" si="4"/>
        <v>100</v>
      </c>
      <c r="I25" s="33">
        <f t="shared" si="5"/>
        <v>0</v>
      </c>
      <c r="J25" s="35">
        <f t="shared" ref="J25:Q25" si="22">J26</f>
        <v>0</v>
      </c>
      <c r="K25" s="35">
        <f t="shared" si="22"/>
        <v>0</v>
      </c>
      <c r="L25" s="35">
        <f t="shared" si="22"/>
        <v>0</v>
      </c>
      <c r="M25" s="35">
        <f t="shared" si="22"/>
        <v>0</v>
      </c>
      <c r="N25" s="35">
        <f t="shared" si="22"/>
        <v>0</v>
      </c>
      <c r="O25" s="35">
        <f t="shared" si="22"/>
        <v>0</v>
      </c>
      <c r="P25" s="29">
        <f t="shared" si="22"/>
        <v>100</v>
      </c>
      <c r="Q25" s="35">
        <f t="shared" si="22"/>
        <v>0</v>
      </c>
      <c r="R25" s="35">
        <f t="shared" si="9"/>
        <v>100</v>
      </c>
      <c r="S25" s="35" t="s">
        <v>33</v>
      </c>
      <c r="T25" s="35">
        <f t="shared" si="10"/>
        <v>-100</v>
      </c>
      <c r="U25" s="29" t="s">
        <v>33</v>
      </c>
      <c r="V25" s="33" t="s">
        <v>33</v>
      </c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20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</row>
    <row r="26" spans="1:1018" ht="76.5" x14ac:dyDescent="0.2">
      <c r="A26" s="50" t="s">
        <v>48</v>
      </c>
      <c r="B26" s="51" t="s">
        <v>49</v>
      </c>
      <c r="C26" s="69" t="s">
        <v>32</v>
      </c>
      <c r="D26" s="52" t="s">
        <v>33</v>
      </c>
      <c r="E26" s="53" t="s">
        <v>33</v>
      </c>
      <c r="F26" s="52" t="s">
        <v>33</v>
      </c>
      <c r="G26" s="54">
        <f t="shared" ref="G26" si="23">H26</f>
        <v>100</v>
      </c>
      <c r="H26" s="54">
        <f t="shared" ref="H26" si="24">SUM(J26,L26,N26,P26)</f>
        <v>100</v>
      </c>
      <c r="I26" s="53">
        <f t="shared" ref="I26" si="25">SUM(K26,M26,O26,Q26)</f>
        <v>0</v>
      </c>
      <c r="J26" s="54">
        <f>SUM(J27:J29)</f>
        <v>0</v>
      </c>
      <c r="K26" s="54">
        <f t="shared" ref="K26:P26" si="26">SUM(K27:K29)</f>
        <v>0</v>
      </c>
      <c r="L26" s="54">
        <f t="shared" si="26"/>
        <v>0</v>
      </c>
      <c r="M26" s="54">
        <f t="shared" ref="M26" si="27">SUM(M27:M29)</f>
        <v>0</v>
      </c>
      <c r="N26" s="54">
        <f t="shared" si="26"/>
        <v>0</v>
      </c>
      <c r="O26" s="54">
        <f t="shared" si="26"/>
        <v>0</v>
      </c>
      <c r="P26" s="55">
        <f t="shared" si="26"/>
        <v>100</v>
      </c>
      <c r="Q26" s="54">
        <f t="shared" ref="Q26" si="28">SUM(Q27:Q29)</f>
        <v>0</v>
      </c>
      <c r="R26" s="54">
        <f t="shared" ref="R26" si="29">H26-I26</f>
        <v>100</v>
      </c>
      <c r="S26" s="54" t="s">
        <v>33</v>
      </c>
      <c r="T26" s="54">
        <f t="shared" ref="T26" si="30">I26-H26</f>
        <v>-100</v>
      </c>
      <c r="U26" s="55" t="s">
        <v>33</v>
      </c>
      <c r="V26" s="53" t="s">
        <v>84</v>
      </c>
      <c r="AX26" s="17"/>
    </row>
    <row r="27" spans="1:1018" ht="76.5" x14ac:dyDescent="0.2">
      <c r="A27" s="13" t="s">
        <v>50</v>
      </c>
      <c r="B27" s="49" t="s">
        <v>51</v>
      </c>
      <c r="C27" s="15" t="s">
        <v>32</v>
      </c>
      <c r="D27" s="22" t="s">
        <v>33</v>
      </c>
      <c r="E27" s="4" t="s">
        <v>33</v>
      </c>
      <c r="F27" s="4" t="s">
        <v>33</v>
      </c>
      <c r="G27" s="30">
        <f t="shared" si="3"/>
        <v>29</v>
      </c>
      <c r="H27" s="30">
        <f t="shared" si="4"/>
        <v>29</v>
      </c>
      <c r="I27" s="4">
        <f t="shared" si="5"/>
        <v>0</v>
      </c>
      <c r="J27" s="31">
        <v>0</v>
      </c>
      <c r="K27" s="30">
        <v>0</v>
      </c>
      <c r="L27" s="31">
        <v>0</v>
      </c>
      <c r="M27" s="30">
        <v>0</v>
      </c>
      <c r="N27" s="31">
        <v>0</v>
      </c>
      <c r="O27" s="30">
        <v>0</v>
      </c>
      <c r="P27" s="32">
        <v>29</v>
      </c>
      <c r="Q27" s="30">
        <v>0</v>
      </c>
      <c r="R27" s="30">
        <f t="shared" si="9"/>
        <v>29</v>
      </c>
      <c r="S27" s="30" t="s">
        <v>33</v>
      </c>
      <c r="T27" s="30">
        <f t="shared" si="10"/>
        <v>-29</v>
      </c>
      <c r="U27" s="32" t="s">
        <v>33</v>
      </c>
      <c r="V27" s="4" t="s">
        <v>84</v>
      </c>
      <c r="AX27" s="17"/>
    </row>
    <row r="28" spans="1:1018" ht="76.5" outlineLevel="1" x14ac:dyDescent="0.2">
      <c r="A28" s="13" t="s">
        <v>52</v>
      </c>
      <c r="B28" s="49" t="s">
        <v>53</v>
      </c>
      <c r="C28" s="15" t="s">
        <v>32</v>
      </c>
      <c r="D28" s="22" t="s">
        <v>33</v>
      </c>
      <c r="E28" s="4" t="s">
        <v>33</v>
      </c>
      <c r="F28" s="4" t="s">
        <v>33</v>
      </c>
      <c r="G28" s="30">
        <f t="shared" si="3"/>
        <v>71</v>
      </c>
      <c r="H28" s="30">
        <f t="shared" si="4"/>
        <v>71</v>
      </c>
      <c r="I28" s="4">
        <f t="shared" si="5"/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2">
        <v>71</v>
      </c>
      <c r="Q28" s="30">
        <v>0</v>
      </c>
      <c r="R28" s="30">
        <f t="shared" si="9"/>
        <v>71</v>
      </c>
      <c r="S28" s="30" t="s">
        <v>33</v>
      </c>
      <c r="T28" s="30">
        <f t="shared" si="10"/>
        <v>-71</v>
      </c>
      <c r="U28" s="32" t="s">
        <v>33</v>
      </c>
      <c r="V28" s="4" t="s">
        <v>84</v>
      </c>
      <c r="AX28" s="17"/>
    </row>
    <row r="29" spans="1:1018" ht="76.5" outlineLevel="1" x14ac:dyDescent="0.2">
      <c r="A29" s="13" t="s">
        <v>54</v>
      </c>
      <c r="B29" s="49" t="s">
        <v>55</v>
      </c>
      <c r="C29" s="15" t="s">
        <v>32</v>
      </c>
      <c r="D29" s="22" t="s">
        <v>33</v>
      </c>
      <c r="E29" s="4" t="s">
        <v>33</v>
      </c>
      <c r="F29" s="4" t="s">
        <v>33</v>
      </c>
      <c r="G29" s="30">
        <f t="shared" si="3"/>
        <v>0</v>
      </c>
      <c r="H29" s="30">
        <f t="shared" si="4"/>
        <v>0</v>
      </c>
      <c r="I29" s="4">
        <f t="shared" si="5"/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2">
        <v>0</v>
      </c>
      <c r="Q29" s="30">
        <v>0</v>
      </c>
      <c r="R29" s="30">
        <f t="shared" si="9"/>
        <v>0</v>
      </c>
      <c r="S29" s="30" t="s">
        <v>33</v>
      </c>
      <c r="T29" s="30">
        <f t="shared" si="10"/>
        <v>0</v>
      </c>
      <c r="U29" s="32" t="s">
        <v>33</v>
      </c>
      <c r="V29" s="4" t="s">
        <v>84</v>
      </c>
      <c r="AX29" s="17"/>
    </row>
    <row r="30" spans="1:1018" s="18" customFormat="1" ht="38.25" outlineLevel="1" x14ac:dyDescent="0.25">
      <c r="A30" s="23" t="s">
        <v>83</v>
      </c>
      <c r="B30" s="26" t="s">
        <v>56</v>
      </c>
      <c r="C30" s="25" t="s">
        <v>32</v>
      </c>
      <c r="D30" s="34" t="s">
        <v>33</v>
      </c>
      <c r="E30" s="33" t="s">
        <v>33</v>
      </c>
      <c r="F30" s="33" t="s">
        <v>33</v>
      </c>
      <c r="G30" s="35">
        <f t="shared" si="3"/>
        <v>204.68738679166665</v>
      </c>
      <c r="H30" s="35">
        <f t="shared" si="4"/>
        <v>204.68738679166665</v>
      </c>
      <c r="I30" s="33">
        <f t="shared" si="5"/>
        <v>15.629096200000001</v>
      </c>
      <c r="J30" s="35">
        <f t="shared" ref="J30:Q30" si="31">SUM(J31,J42,J56,J68)</f>
        <v>0</v>
      </c>
      <c r="K30" s="35">
        <f t="shared" si="31"/>
        <v>15.629096200000001</v>
      </c>
      <c r="L30" s="35">
        <f t="shared" si="31"/>
        <v>0</v>
      </c>
      <c r="M30" s="35">
        <f t="shared" si="31"/>
        <v>0</v>
      </c>
      <c r="N30" s="35">
        <f t="shared" si="31"/>
        <v>0</v>
      </c>
      <c r="O30" s="35">
        <f t="shared" si="31"/>
        <v>0</v>
      </c>
      <c r="P30" s="29">
        <f t="shared" si="31"/>
        <v>204.68738679166665</v>
      </c>
      <c r="Q30" s="35">
        <f t="shared" si="31"/>
        <v>0</v>
      </c>
      <c r="R30" s="35">
        <f t="shared" si="9"/>
        <v>189.05829059166666</v>
      </c>
      <c r="S30" s="35" t="s">
        <v>33</v>
      </c>
      <c r="T30" s="35">
        <f t="shared" si="10"/>
        <v>-189.05829059166666</v>
      </c>
      <c r="U30" s="29" t="s">
        <v>33</v>
      </c>
      <c r="V30" s="33" t="s">
        <v>33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</row>
    <row r="31" spans="1:1018" s="18" customFormat="1" ht="63.75" outlineLevel="1" x14ac:dyDescent="0.25">
      <c r="A31" s="23" t="s">
        <v>57</v>
      </c>
      <c r="B31" s="26" t="s">
        <v>58</v>
      </c>
      <c r="C31" s="24" t="s">
        <v>32</v>
      </c>
      <c r="D31" s="34" t="s">
        <v>33</v>
      </c>
      <c r="E31" s="33" t="s">
        <v>33</v>
      </c>
      <c r="F31" s="33" t="s">
        <v>33</v>
      </c>
      <c r="G31" s="35">
        <f t="shared" si="3"/>
        <v>70.976336791666668</v>
      </c>
      <c r="H31" s="35">
        <f t="shared" si="4"/>
        <v>70.976336791666668</v>
      </c>
      <c r="I31" s="33">
        <f t="shared" si="5"/>
        <v>0</v>
      </c>
      <c r="J31" s="35">
        <f t="shared" ref="J31:Q31" si="32">SUM(J32,J37,J40)</f>
        <v>0</v>
      </c>
      <c r="K31" s="35">
        <f t="shared" si="32"/>
        <v>0</v>
      </c>
      <c r="L31" s="35">
        <f t="shared" si="32"/>
        <v>0</v>
      </c>
      <c r="M31" s="35">
        <f t="shared" si="32"/>
        <v>0</v>
      </c>
      <c r="N31" s="35">
        <f t="shared" si="32"/>
        <v>0</v>
      </c>
      <c r="O31" s="35">
        <f t="shared" si="32"/>
        <v>0</v>
      </c>
      <c r="P31" s="29">
        <f t="shared" si="32"/>
        <v>70.976336791666668</v>
      </c>
      <c r="Q31" s="35">
        <f t="shared" si="32"/>
        <v>0</v>
      </c>
      <c r="R31" s="35">
        <f t="shared" si="9"/>
        <v>70.976336791666668</v>
      </c>
      <c r="S31" s="35" t="s">
        <v>33</v>
      </c>
      <c r="T31" s="35">
        <f t="shared" si="10"/>
        <v>-70.976336791666668</v>
      </c>
      <c r="U31" s="29" t="s">
        <v>33</v>
      </c>
      <c r="V31" s="33" t="s">
        <v>33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</row>
    <row r="32" spans="1:1018" s="18" customFormat="1" ht="15.75" x14ac:dyDescent="0.25">
      <c r="A32" s="23" t="s">
        <v>85</v>
      </c>
      <c r="B32" s="26" t="s">
        <v>86</v>
      </c>
      <c r="C32" s="25" t="s">
        <v>32</v>
      </c>
      <c r="D32" s="34" t="s">
        <v>33</v>
      </c>
      <c r="E32" s="33" t="s">
        <v>33</v>
      </c>
      <c r="F32" s="34" t="s">
        <v>33</v>
      </c>
      <c r="G32" s="35">
        <f t="shared" ref="G32" si="33">H32</f>
        <v>46.319460125000006</v>
      </c>
      <c r="H32" s="35">
        <f t="shared" ref="H32" si="34">SUM(J32,L32,N32,P32)</f>
        <v>46.319460125000006</v>
      </c>
      <c r="I32" s="33">
        <f t="shared" ref="I32" si="35">SUM(K32,M32,O32,Q32)</f>
        <v>0</v>
      </c>
      <c r="J32" s="35">
        <f t="shared" ref="J32:Q32" si="36">SUM(J33:J36)</f>
        <v>0</v>
      </c>
      <c r="K32" s="35">
        <f t="shared" si="36"/>
        <v>0</v>
      </c>
      <c r="L32" s="35">
        <f t="shared" si="36"/>
        <v>0</v>
      </c>
      <c r="M32" s="35">
        <f t="shared" si="36"/>
        <v>0</v>
      </c>
      <c r="N32" s="35">
        <f t="shared" si="36"/>
        <v>0</v>
      </c>
      <c r="O32" s="35">
        <f t="shared" si="36"/>
        <v>0</v>
      </c>
      <c r="P32" s="29">
        <f>SUM(P33:P36)</f>
        <v>46.319460125000006</v>
      </c>
      <c r="Q32" s="35">
        <f t="shared" si="36"/>
        <v>0</v>
      </c>
      <c r="R32" s="35">
        <f t="shared" ref="R32" si="37">H32-I32</f>
        <v>46.319460125000006</v>
      </c>
      <c r="S32" s="35" t="s">
        <v>33</v>
      </c>
      <c r="T32" s="35">
        <f t="shared" ref="T32" si="38">I32-H32</f>
        <v>-46.319460125000006</v>
      </c>
      <c r="U32" s="29" t="s">
        <v>33</v>
      </c>
      <c r="V32" s="33" t="s">
        <v>33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</row>
    <row r="33" spans="1:1018" s="18" customFormat="1" ht="63" x14ac:dyDescent="0.25">
      <c r="A33" s="14" t="s">
        <v>85</v>
      </c>
      <c r="B33" s="74" t="s">
        <v>127</v>
      </c>
      <c r="C33" s="70" t="s">
        <v>116</v>
      </c>
      <c r="D33" s="22" t="s">
        <v>33</v>
      </c>
      <c r="E33" s="4" t="s">
        <v>33</v>
      </c>
      <c r="F33" s="22" t="s">
        <v>33</v>
      </c>
      <c r="G33" s="30">
        <f t="shared" ref="G33:G36" si="39">H33</f>
        <v>18.312000000000001</v>
      </c>
      <c r="H33" s="30">
        <f t="shared" ref="H33:H36" si="40">SUM(J33,L33,N33,P33)</f>
        <v>18.312000000000001</v>
      </c>
      <c r="I33" s="4">
        <f t="shared" ref="I33:I36" si="41">SUM(K33,M33,O33,Q33)</f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79">
        <v>18.312000000000001</v>
      </c>
      <c r="Q33" s="30">
        <v>0</v>
      </c>
      <c r="R33" s="30">
        <f t="shared" ref="R33:R36" si="42">H33-I33</f>
        <v>18.312000000000001</v>
      </c>
      <c r="S33" s="30" t="s">
        <v>33</v>
      </c>
      <c r="T33" s="30">
        <f t="shared" ref="T33:T36" si="43">I33-H33</f>
        <v>-18.312000000000001</v>
      </c>
      <c r="U33" s="32" t="s">
        <v>33</v>
      </c>
      <c r="V33" s="4" t="s">
        <v>33</v>
      </c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</row>
    <row r="34" spans="1:1018" s="18" customFormat="1" ht="47.25" x14ac:dyDescent="0.25">
      <c r="A34" s="14" t="s">
        <v>85</v>
      </c>
      <c r="B34" s="75" t="s">
        <v>128</v>
      </c>
      <c r="C34" s="71" t="s">
        <v>129</v>
      </c>
      <c r="D34" s="22" t="s">
        <v>33</v>
      </c>
      <c r="E34" s="4" t="s">
        <v>33</v>
      </c>
      <c r="F34" s="22" t="s">
        <v>33</v>
      </c>
      <c r="G34" s="30">
        <f t="shared" si="39"/>
        <v>2.7396699999999998</v>
      </c>
      <c r="H34" s="30">
        <f t="shared" si="40"/>
        <v>2.7396699999999998</v>
      </c>
      <c r="I34" s="4">
        <f t="shared" si="41"/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79">
        <v>2.7396699999999998</v>
      </c>
      <c r="Q34" s="30">
        <v>0</v>
      </c>
      <c r="R34" s="30">
        <f t="shared" si="42"/>
        <v>2.7396699999999998</v>
      </c>
      <c r="S34" s="30" t="s">
        <v>33</v>
      </c>
      <c r="T34" s="30">
        <f t="shared" si="43"/>
        <v>-2.7396699999999998</v>
      </c>
      <c r="U34" s="32" t="s">
        <v>33</v>
      </c>
      <c r="V34" s="4" t="s">
        <v>33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</row>
    <row r="35" spans="1:1018" s="18" customFormat="1" ht="63" x14ac:dyDescent="0.25">
      <c r="A35" s="14" t="s">
        <v>85</v>
      </c>
      <c r="B35" s="75" t="s">
        <v>182</v>
      </c>
      <c r="C35" s="78" t="s">
        <v>183</v>
      </c>
      <c r="D35" s="22" t="s">
        <v>33</v>
      </c>
      <c r="E35" s="4" t="s">
        <v>33</v>
      </c>
      <c r="F35" s="22" t="s">
        <v>33</v>
      </c>
      <c r="G35" s="30">
        <f t="shared" ref="G35" si="44">H35</f>
        <v>1.5445997166666667</v>
      </c>
      <c r="H35" s="30">
        <f t="shared" ref="H35" si="45">SUM(J35,L35,N35,P35)</f>
        <v>1.5445997166666667</v>
      </c>
      <c r="I35" s="4">
        <f t="shared" ref="I35" si="46">SUM(K35,M35,O35,Q35)</f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79">
        <v>0</v>
      </c>
      <c r="P35" s="79">
        <v>1.5445997166666667</v>
      </c>
      <c r="Q35" s="30">
        <v>0</v>
      </c>
      <c r="R35" s="30">
        <f t="shared" ref="R35" si="47">H35-I35</f>
        <v>1.5445997166666667</v>
      </c>
      <c r="S35" s="30" t="s">
        <v>33</v>
      </c>
      <c r="T35" s="30">
        <f t="shared" ref="T35" si="48">I35-H35</f>
        <v>-1.5445997166666667</v>
      </c>
      <c r="U35" s="32" t="s">
        <v>33</v>
      </c>
      <c r="V35" s="4" t="s">
        <v>33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</row>
    <row r="36" spans="1:1018" s="18" customFormat="1" ht="126" x14ac:dyDescent="0.25">
      <c r="A36" s="14" t="s">
        <v>85</v>
      </c>
      <c r="B36" s="75" t="s">
        <v>184</v>
      </c>
      <c r="C36" s="71" t="s">
        <v>130</v>
      </c>
      <c r="D36" s="22" t="s">
        <v>33</v>
      </c>
      <c r="E36" s="4" t="s">
        <v>33</v>
      </c>
      <c r="F36" s="22" t="s">
        <v>33</v>
      </c>
      <c r="G36" s="30">
        <f t="shared" si="39"/>
        <v>23.723190408333334</v>
      </c>
      <c r="H36" s="30">
        <f t="shared" si="40"/>
        <v>23.723190408333334</v>
      </c>
      <c r="I36" s="4">
        <f t="shared" si="41"/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79">
        <v>23.723190408333334</v>
      </c>
      <c r="Q36" s="30">
        <v>0</v>
      </c>
      <c r="R36" s="30">
        <f t="shared" si="42"/>
        <v>23.723190408333334</v>
      </c>
      <c r="S36" s="30" t="s">
        <v>33</v>
      </c>
      <c r="T36" s="30">
        <f t="shared" si="43"/>
        <v>-23.723190408333334</v>
      </c>
      <c r="U36" s="32" t="s">
        <v>33</v>
      </c>
      <c r="V36" s="4" t="s">
        <v>33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</row>
    <row r="37" spans="1:1018" s="18" customFormat="1" ht="15.75" x14ac:dyDescent="0.25">
      <c r="A37" s="23" t="s">
        <v>87</v>
      </c>
      <c r="B37" s="24" t="s">
        <v>88</v>
      </c>
      <c r="C37" s="24" t="s">
        <v>32</v>
      </c>
      <c r="D37" s="34" t="s">
        <v>33</v>
      </c>
      <c r="E37" s="33" t="s">
        <v>33</v>
      </c>
      <c r="F37" s="33" t="s">
        <v>33</v>
      </c>
      <c r="G37" s="35">
        <f t="shared" si="3"/>
        <v>21.541496666666667</v>
      </c>
      <c r="H37" s="35">
        <f t="shared" si="4"/>
        <v>21.541496666666667</v>
      </c>
      <c r="I37" s="33">
        <f t="shared" si="5"/>
        <v>0</v>
      </c>
      <c r="J37" s="35">
        <f t="shared" ref="J37:Q37" si="49">SUM(J38:J39)</f>
        <v>0</v>
      </c>
      <c r="K37" s="35">
        <f t="shared" si="49"/>
        <v>0</v>
      </c>
      <c r="L37" s="35">
        <f t="shared" si="49"/>
        <v>0</v>
      </c>
      <c r="M37" s="35">
        <f t="shared" si="49"/>
        <v>0</v>
      </c>
      <c r="N37" s="35">
        <f t="shared" si="49"/>
        <v>0</v>
      </c>
      <c r="O37" s="35">
        <f t="shared" si="49"/>
        <v>0</v>
      </c>
      <c r="P37" s="29">
        <f t="shared" si="49"/>
        <v>21.541496666666667</v>
      </c>
      <c r="Q37" s="35">
        <f t="shared" si="49"/>
        <v>0</v>
      </c>
      <c r="R37" s="35">
        <f t="shared" si="9"/>
        <v>21.541496666666667</v>
      </c>
      <c r="S37" s="35" t="s">
        <v>33</v>
      </c>
      <c r="T37" s="35">
        <f t="shared" si="10"/>
        <v>-21.541496666666667</v>
      </c>
      <c r="U37" s="29" t="s">
        <v>33</v>
      </c>
      <c r="V37" s="33" t="s">
        <v>33</v>
      </c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</row>
    <row r="38" spans="1:1018" s="18" customFormat="1" ht="126" x14ac:dyDescent="0.25">
      <c r="A38" s="13" t="s">
        <v>87</v>
      </c>
      <c r="B38" s="76" t="s">
        <v>131</v>
      </c>
      <c r="C38" s="70" t="s">
        <v>132</v>
      </c>
      <c r="D38" s="22" t="s">
        <v>33</v>
      </c>
      <c r="E38" s="4" t="s">
        <v>33</v>
      </c>
      <c r="F38" s="4" t="s">
        <v>33</v>
      </c>
      <c r="G38" s="30">
        <f t="shared" si="3"/>
        <v>20</v>
      </c>
      <c r="H38" s="30">
        <f t="shared" si="4"/>
        <v>20</v>
      </c>
      <c r="I38" s="4">
        <f t="shared" si="5"/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2">
        <v>20</v>
      </c>
      <c r="Q38" s="30">
        <v>0</v>
      </c>
      <c r="R38" s="30">
        <f t="shared" si="9"/>
        <v>20</v>
      </c>
      <c r="S38" s="30" t="s">
        <v>33</v>
      </c>
      <c r="T38" s="30">
        <f t="shared" si="10"/>
        <v>-20</v>
      </c>
      <c r="U38" s="32" t="s">
        <v>33</v>
      </c>
      <c r="V38" s="4" t="s">
        <v>33</v>
      </c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</row>
    <row r="39" spans="1:1018" s="18" customFormat="1" ht="63" x14ac:dyDescent="0.25">
      <c r="A39" s="13" t="s">
        <v>87</v>
      </c>
      <c r="B39" s="76" t="s">
        <v>133</v>
      </c>
      <c r="C39" s="70" t="s">
        <v>112</v>
      </c>
      <c r="D39" s="22" t="s">
        <v>33</v>
      </c>
      <c r="E39" s="4" t="s">
        <v>33</v>
      </c>
      <c r="F39" s="4" t="s">
        <v>33</v>
      </c>
      <c r="G39" s="30">
        <f t="shared" ref="G39" si="50">H39</f>
        <v>1.5414966666666667</v>
      </c>
      <c r="H39" s="30">
        <f t="shared" ref="H39" si="51">SUM(J39,L39,N39,P39)</f>
        <v>1.5414966666666667</v>
      </c>
      <c r="I39" s="4">
        <f t="shared" ref="I39" si="52">SUM(K39,M39,O39,Q39)</f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79">
        <v>1.5414966666666667</v>
      </c>
      <c r="Q39" s="30">
        <v>0</v>
      </c>
      <c r="R39" s="30">
        <f t="shared" ref="R39" si="53">H39-I39</f>
        <v>1.5414966666666667</v>
      </c>
      <c r="S39" s="30" t="s">
        <v>33</v>
      </c>
      <c r="T39" s="30">
        <f t="shared" ref="T39" si="54">I39-H39</f>
        <v>-1.5414966666666667</v>
      </c>
      <c r="U39" s="32" t="s">
        <v>33</v>
      </c>
      <c r="V39" s="4" t="s">
        <v>33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</row>
    <row r="40" spans="1:1018" s="18" customFormat="1" ht="15.75" x14ac:dyDescent="0.25">
      <c r="A40" s="23" t="s">
        <v>89</v>
      </c>
      <c r="B40" s="24" t="s">
        <v>90</v>
      </c>
      <c r="C40" s="25" t="s">
        <v>32</v>
      </c>
      <c r="D40" s="34" t="s">
        <v>33</v>
      </c>
      <c r="E40" s="33" t="s">
        <v>33</v>
      </c>
      <c r="F40" s="33" t="s">
        <v>33</v>
      </c>
      <c r="G40" s="35">
        <f t="shared" si="3"/>
        <v>3.11538</v>
      </c>
      <c r="H40" s="35">
        <f t="shared" si="4"/>
        <v>3.11538</v>
      </c>
      <c r="I40" s="33">
        <f t="shared" si="5"/>
        <v>0</v>
      </c>
      <c r="J40" s="35">
        <f t="shared" ref="J40:Q40" si="55">SUM(J41:J41)</f>
        <v>0</v>
      </c>
      <c r="K40" s="29">
        <f t="shared" si="55"/>
        <v>0</v>
      </c>
      <c r="L40" s="35">
        <f t="shared" si="55"/>
        <v>0</v>
      </c>
      <c r="M40" s="35">
        <f t="shared" si="55"/>
        <v>0</v>
      </c>
      <c r="N40" s="35">
        <f t="shared" si="55"/>
        <v>0</v>
      </c>
      <c r="O40" s="35">
        <f t="shared" si="55"/>
        <v>0</v>
      </c>
      <c r="P40" s="29">
        <f t="shared" si="55"/>
        <v>3.11538</v>
      </c>
      <c r="Q40" s="35">
        <f t="shared" si="55"/>
        <v>0</v>
      </c>
      <c r="R40" s="35">
        <f t="shared" si="9"/>
        <v>3.11538</v>
      </c>
      <c r="S40" s="35" t="s">
        <v>33</v>
      </c>
      <c r="T40" s="35">
        <f t="shared" si="10"/>
        <v>-3.11538</v>
      </c>
      <c r="U40" s="29" t="s">
        <v>33</v>
      </c>
      <c r="V40" s="33" t="s">
        <v>33</v>
      </c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  <c r="ALO40" s="19"/>
      <c r="ALP40" s="19"/>
      <c r="ALQ40" s="19"/>
      <c r="ALR40" s="19"/>
      <c r="ALS40" s="19"/>
      <c r="ALT40" s="19"/>
      <c r="ALU40" s="19"/>
      <c r="ALV40" s="19"/>
      <c r="ALW40" s="19"/>
      <c r="ALX40" s="19"/>
      <c r="ALY40" s="19"/>
      <c r="ALZ40" s="19"/>
      <c r="AMA40" s="19"/>
      <c r="AMB40" s="19"/>
      <c r="AMC40" s="19"/>
      <c r="AMD40" s="19"/>
    </row>
    <row r="41" spans="1:1018" ht="63" x14ac:dyDescent="0.2">
      <c r="A41" s="13" t="s">
        <v>89</v>
      </c>
      <c r="B41" s="58" t="s">
        <v>134</v>
      </c>
      <c r="C41" s="71" t="s">
        <v>135</v>
      </c>
      <c r="D41" s="22" t="s">
        <v>33</v>
      </c>
      <c r="E41" s="4" t="s">
        <v>33</v>
      </c>
      <c r="F41" s="4" t="s">
        <v>33</v>
      </c>
      <c r="G41" s="30">
        <f t="shared" si="3"/>
        <v>3.11538</v>
      </c>
      <c r="H41" s="30">
        <f t="shared" si="4"/>
        <v>3.11538</v>
      </c>
      <c r="I41" s="4">
        <f t="shared" si="5"/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2">
        <v>3.11538</v>
      </c>
      <c r="Q41" s="30">
        <v>0</v>
      </c>
      <c r="R41" s="30">
        <f t="shared" si="9"/>
        <v>3.11538</v>
      </c>
      <c r="S41" s="30" t="s">
        <v>33</v>
      </c>
      <c r="T41" s="30">
        <f t="shared" si="10"/>
        <v>-3.11538</v>
      </c>
      <c r="U41" s="32" t="s">
        <v>33</v>
      </c>
      <c r="V41" s="4" t="s">
        <v>33</v>
      </c>
      <c r="AX41" s="17"/>
    </row>
    <row r="42" spans="1:1018" s="18" customFormat="1" ht="38.25" x14ac:dyDescent="0.25">
      <c r="A42" s="23" t="s">
        <v>59</v>
      </c>
      <c r="B42" s="24" t="s">
        <v>60</v>
      </c>
      <c r="C42" s="25" t="s">
        <v>32</v>
      </c>
      <c r="D42" s="34" t="s">
        <v>33</v>
      </c>
      <c r="E42" s="33" t="s">
        <v>33</v>
      </c>
      <c r="F42" s="33" t="s">
        <v>33</v>
      </c>
      <c r="G42" s="35">
        <f t="shared" si="3"/>
        <v>32.849440000000001</v>
      </c>
      <c r="H42" s="35">
        <f t="shared" si="4"/>
        <v>32.849440000000001</v>
      </c>
      <c r="I42" s="33">
        <f t="shared" si="5"/>
        <v>11.115165758333333</v>
      </c>
      <c r="J42" s="35">
        <f t="shared" ref="J42:Q42" si="56">SUM(J43,J52)</f>
        <v>0</v>
      </c>
      <c r="K42" s="29">
        <f t="shared" si="56"/>
        <v>11.115165758333333</v>
      </c>
      <c r="L42" s="35">
        <f t="shared" si="56"/>
        <v>0</v>
      </c>
      <c r="M42" s="35">
        <f t="shared" si="56"/>
        <v>0</v>
      </c>
      <c r="N42" s="35">
        <f t="shared" si="56"/>
        <v>0</v>
      </c>
      <c r="O42" s="35">
        <f t="shared" si="56"/>
        <v>0</v>
      </c>
      <c r="P42" s="29">
        <f t="shared" si="56"/>
        <v>32.849440000000001</v>
      </c>
      <c r="Q42" s="35">
        <f t="shared" si="56"/>
        <v>0</v>
      </c>
      <c r="R42" s="35">
        <f t="shared" si="9"/>
        <v>21.734274241666668</v>
      </c>
      <c r="S42" s="35" t="s">
        <v>33</v>
      </c>
      <c r="T42" s="35">
        <f t="shared" si="10"/>
        <v>-21.734274241666668</v>
      </c>
      <c r="U42" s="29" t="s">
        <v>33</v>
      </c>
      <c r="V42" s="33" t="s">
        <v>33</v>
      </c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</row>
    <row r="43" spans="1:1018" s="18" customFormat="1" ht="25.5" x14ac:dyDescent="0.25">
      <c r="A43" s="23" t="s">
        <v>61</v>
      </c>
      <c r="B43" s="24" t="s">
        <v>62</v>
      </c>
      <c r="C43" s="25" t="s">
        <v>32</v>
      </c>
      <c r="D43" s="34" t="s">
        <v>33</v>
      </c>
      <c r="E43" s="33" t="s">
        <v>33</v>
      </c>
      <c r="F43" s="33" t="s">
        <v>33</v>
      </c>
      <c r="G43" s="35">
        <f t="shared" si="3"/>
        <v>32.849440000000001</v>
      </c>
      <c r="H43" s="35">
        <f t="shared" si="4"/>
        <v>32.849440000000001</v>
      </c>
      <c r="I43" s="33">
        <f t="shared" si="5"/>
        <v>11.115165758333333</v>
      </c>
      <c r="J43" s="35">
        <f t="shared" ref="J43:Q43" si="57">SUM(J44,J46,J47)</f>
        <v>0</v>
      </c>
      <c r="K43" s="35">
        <f t="shared" si="57"/>
        <v>11.115165758333333</v>
      </c>
      <c r="L43" s="35">
        <f t="shared" si="57"/>
        <v>0</v>
      </c>
      <c r="M43" s="35">
        <f t="shared" si="57"/>
        <v>0</v>
      </c>
      <c r="N43" s="35">
        <f t="shared" si="57"/>
        <v>0</v>
      </c>
      <c r="O43" s="35">
        <f t="shared" si="57"/>
        <v>0</v>
      </c>
      <c r="P43" s="29">
        <f t="shared" si="57"/>
        <v>32.849440000000001</v>
      </c>
      <c r="Q43" s="35">
        <f t="shared" si="57"/>
        <v>0</v>
      </c>
      <c r="R43" s="35">
        <f t="shared" si="9"/>
        <v>21.734274241666668</v>
      </c>
      <c r="S43" s="35" t="s">
        <v>33</v>
      </c>
      <c r="T43" s="35">
        <f t="shared" si="10"/>
        <v>-21.734274241666668</v>
      </c>
      <c r="U43" s="29" t="s">
        <v>33</v>
      </c>
      <c r="V43" s="33" t="s">
        <v>33</v>
      </c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</row>
    <row r="44" spans="1:1018" s="18" customFormat="1" ht="15.75" x14ac:dyDescent="0.25">
      <c r="A44" s="23" t="s">
        <v>91</v>
      </c>
      <c r="B44" s="24" t="s">
        <v>86</v>
      </c>
      <c r="C44" s="25" t="s">
        <v>32</v>
      </c>
      <c r="D44" s="34" t="s">
        <v>33</v>
      </c>
      <c r="E44" s="33" t="s">
        <v>33</v>
      </c>
      <c r="F44" s="33" t="s">
        <v>33</v>
      </c>
      <c r="G44" s="35">
        <f t="shared" ref="G44:G77" si="58">H44</f>
        <v>6.4764099999999996</v>
      </c>
      <c r="H44" s="35">
        <f t="shared" ref="H44:H77" si="59">SUM(J44,L44,N44,P44)</f>
        <v>6.4764099999999996</v>
      </c>
      <c r="I44" s="33">
        <f t="shared" ref="I44:I77" si="60">SUM(K44,M44,O44,Q44)</f>
        <v>0</v>
      </c>
      <c r="J44" s="35">
        <f t="shared" ref="J44:Q44" si="61">SUM(J45:J45)</f>
        <v>0</v>
      </c>
      <c r="K44" s="35">
        <f t="shared" si="61"/>
        <v>0</v>
      </c>
      <c r="L44" s="35">
        <f t="shared" si="61"/>
        <v>0</v>
      </c>
      <c r="M44" s="35">
        <f t="shared" si="61"/>
        <v>0</v>
      </c>
      <c r="N44" s="35">
        <f t="shared" si="61"/>
        <v>0</v>
      </c>
      <c r="O44" s="35">
        <f t="shared" si="61"/>
        <v>0</v>
      </c>
      <c r="P44" s="29">
        <f t="shared" si="61"/>
        <v>6.4764099999999996</v>
      </c>
      <c r="Q44" s="35">
        <f t="shared" si="61"/>
        <v>0</v>
      </c>
      <c r="R44" s="35">
        <f t="shared" ref="R44:R77" si="62">H44-I44</f>
        <v>6.4764099999999996</v>
      </c>
      <c r="S44" s="35" t="s">
        <v>33</v>
      </c>
      <c r="T44" s="35">
        <f t="shared" ref="T44:T77" si="63">I44-H44</f>
        <v>-6.4764099999999996</v>
      </c>
      <c r="U44" s="29" t="s">
        <v>33</v>
      </c>
      <c r="V44" s="33" t="s">
        <v>33</v>
      </c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</row>
    <row r="45" spans="1:1018" ht="63" x14ac:dyDescent="0.2">
      <c r="A45" s="13" t="s">
        <v>91</v>
      </c>
      <c r="B45" s="59" t="s">
        <v>117</v>
      </c>
      <c r="C45" s="70" t="s">
        <v>118</v>
      </c>
      <c r="D45" s="22" t="s">
        <v>33</v>
      </c>
      <c r="E45" s="22" t="s">
        <v>33</v>
      </c>
      <c r="F45" s="22" t="s">
        <v>33</v>
      </c>
      <c r="G45" s="32">
        <f t="shared" ref="G45" si="64">H45</f>
        <v>6.4764099999999996</v>
      </c>
      <c r="H45" s="32">
        <f t="shared" ref="H45" si="65">SUM(J45,L45,N45,P45)</f>
        <v>6.4764099999999996</v>
      </c>
      <c r="I45" s="22">
        <f t="shared" ref="I45" si="66">SUM(K45,M45,O45,Q45)</f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2">
        <v>6.4764099999999996</v>
      </c>
      <c r="Q45" s="30">
        <v>0</v>
      </c>
      <c r="R45" s="32">
        <f t="shared" ref="R45" si="67">H45-I45</f>
        <v>6.4764099999999996</v>
      </c>
      <c r="S45" s="32" t="s">
        <v>33</v>
      </c>
      <c r="T45" s="32">
        <f t="shared" ref="T45" si="68">I45-H45</f>
        <v>-6.4764099999999996</v>
      </c>
      <c r="U45" s="32" t="s">
        <v>33</v>
      </c>
      <c r="V45" s="21" t="s">
        <v>33</v>
      </c>
      <c r="AX45" s="17"/>
    </row>
    <row r="46" spans="1:1018" s="18" customFormat="1" ht="15.75" x14ac:dyDescent="0.25">
      <c r="A46" s="23" t="s">
        <v>92</v>
      </c>
      <c r="B46" s="24" t="s">
        <v>88</v>
      </c>
      <c r="C46" s="25" t="s">
        <v>32</v>
      </c>
      <c r="D46" s="34" t="s">
        <v>33</v>
      </c>
      <c r="E46" s="34" t="s">
        <v>33</v>
      </c>
      <c r="F46" s="34" t="s">
        <v>33</v>
      </c>
      <c r="G46" s="29">
        <f t="shared" si="58"/>
        <v>0</v>
      </c>
      <c r="H46" s="29">
        <f t="shared" si="59"/>
        <v>0</v>
      </c>
      <c r="I46" s="34">
        <f t="shared" si="60"/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f t="shared" si="62"/>
        <v>0</v>
      </c>
      <c r="S46" s="29" t="s">
        <v>33</v>
      </c>
      <c r="T46" s="29">
        <f t="shared" si="63"/>
        <v>0</v>
      </c>
      <c r="U46" s="29" t="s">
        <v>33</v>
      </c>
      <c r="V46" s="36" t="s">
        <v>33</v>
      </c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19"/>
      <c r="LI46" s="19"/>
      <c r="LJ46" s="19"/>
      <c r="LK46" s="19"/>
      <c r="LL46" s="19"/>
      <c r="LM46" s="19"/>
      <c r="LN46" s="19"/>
      <c r="LO46" s="19"/>
      <c r="LP46" s="19"/>
      <c r="LQ46" s="19"/>
      <c r="LR46" s="19"/>
      <c r="LS46" s="19"/>
      <c r="LT46" s="19"/>
      <c r="LU46" s="19"/>
      <c r="LV46" s="19"/>
      <c r="LW46" s="19"/>
      <c r="LX46" s="19"/>
      <c r="LY46" s="19"/>
      <c r="LZ46" s="19"/>
      <c r="MA46" s="19"/>
      <c r="MB46" s="19"/>
      <c r="MC46" s="19"/>
      <c r="MD46" s="19"/>
      <c r="ME46" s="19"/>
      <c r="MF46" s="19"/>
      <c r="MG46" s="19"/>
      <c r="MH46" s="19"/>
      <c r="MI46" s="19"/>
      <c r="MJ46" s="19"/>
      <c r="MK46" s="19"/>
      <c r="ML46" s="19"/>
      <c r="MM46" s="19"/>
      <c r="MN46" s="19"/>
      <c r="MO46" s="19"/>
      <c r="MP46" s="19"/>
      <c r="MQ46" s="19"/>
      <c r="MR46" s="19"/>
      <c r="MS46" s="19"/>
      <c r="MT46" s="19"/>
      <c r="MU46" s="19"/>
      <c r="MV46" s="19"/>
      <c r="MW46" s="19"/>
      <c r="MX46" s="19"/>
      <c r="MY46" s="19"/>
      <c r="MZ46" s="19"/>
      <c r="NA46" s="19"/>
      <c r="NB46" s="19"/>
      <c r="NC46" s="19"/>
      <c r="ND46" s="19"/>
      <c r="NE46" s="19"/>
      <c r="NF46" s="19"/>
      <c r="NG46" s="19"/>
      <c r="NH46" s="19"/>
      <c r="NI46" s="19"/>
      <c r="NJ46" s="19"/>
      <c r="NK46" s="19"/>
      <c r="NL46" s="19"/>
      <c r="NM46" s="19"/>
      <c r="NN46" s="19"/>
      <c r="NO46" s="19"/>
      <c r="NP46" s="19"/>
      <c r="NQ46" s="19"/>
      <c r="NR46" s="19"/>
      <c r="NS46" s="19"/>
      <c r="NT46" s="19"/>
      <c r="NU46" s="19"/>
      <c r="NV46" s="19"/>
      <c r="NW46" s="19"/>
      <c r="NX46" s="19"/>
      <c r="NY46" s="19"/>
      <c r="NZ46" s="19"/>
      <c r="OA46" s="19"/>
      <c r="OB46" s="19"/>
      <c r="OC46" s="19"/>
      <c r="OD46" s="19"/>
      <c r="OE46" s="19"/>
      <c r="OF46" s="19"/>
      <c r="OG46" s="19"/>
      <c r="OH46" s="19"/>
      <c r="OI46" s="19"/>
      <c r="OJ46" s="19"/>
      <c r="OK46" s="19"/>
      <c r="OL46" s="19"/>
      <c r="OM46" s="19"/>
      <c r="ON46" s="19"/>
      <c r="OO46" s="19"/>
      <c r="OP46" s="19"/>
      <c r="OQ46" s="19"/>
      <c r="OR46" s="19"/>
      <c r="OS46" s="19"/>
      <c r="OT46" s="19"/>
      <c r="OU46" s="19"/>
      <c r="OV46" s="19"/>
      <c r="OW46" s="19"/>
      <c r="OX46" s="19"/>
      <c r="OY46" s="19"/>
      <c r="OZ46" s="19"/>
      <c r="PA46" s="19"/>
      <c r="PB46" s="19"/>
      <c r="PC46" s="19"/>
      <c r="PD46" s="19"/>
      <c r="PE46" s="19"/>
      <c r="PF46" s="19"/>
      <c r="PG46" s="19"/>
      <c r="PH46" s="19"/>
      <c r="PI46" s="19"/>
      <c r="PJ46" s="19"/>
      <c r="PK46" s="19"/>
      <c r="PL46" s="19"/>
      <c r="PM46" s="19"/>
      <c r="PN46" s="19"/>
      <c r="PO46" s="19"/>
      <c r="PP46" s="19"/>
      <c r="PQ46" s="19"/>
      <c r="PR46" s="19"/>
      <c r="PS46" s="19"/>
      <c r="PT46" s="19"/>
      <c r="PU46" s="19"/>
      <c r="PV46" s="19"/>
      <c r="PW46" s="19"/>
      <c r="PX46" s="19"/>
      <c r="PY46" s="19"/>
      <c r="PZ46" s="19"/>
      <c r="QA46" s="19"/>
      <c r="QB46" s="19"/>
      <c r="QC46" s="19"/>
      <c r="QD46" s="19"/>
      <c r="QE46" s="19"/>
      <c r="QF46" s="19"/>
      <c r="QG46" s="19"/>
      <c r="QH46" s="19"/>
      <c r="QI46" s="19"/>
      <c r="QJ46" s="19"/>
      <c r="QK46" s="19"/>
      <c r="QL46" s="19"/>
      <c r="QM46" s="19"/>
      <c r="QN46" s="19"/>
      <c r="QO46" s="19"/>
      <c r="QP46" s="19"/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RZ46" s="19"/>
      <c r="SA46" s="19"/>
      <c r="SB46" s="19"/>
      <c r="SC46" s="19"/>
      <c r="SD46" s="19"/>
      <c r="SE46" s="19"/>
      <c r="SF46" s="19"/>
      <c r="SG46" s="19"/>
      <c r="SH46" s="19"/>
      <c r="SI46" s="19"/>
      <c r="SJ46" s="19"/>
      <c r="SK46" s="19"/>
      <c r="SL46" s="19"/>
      <c r="SM46" s="19"/>
      <c r="SN46" s="19"/>
      <c r="SO46" s="19"/>
      <c r="SP46" s="19"/>
      <c r="SQ46" s="19"/>
      <c r="SR46" s="19"/>
      <c r="SS46" s="19"/>
      <c r="ST46" s="19"/>
      <c r="SU46" s="19"/>
      <c r="SV46" s="19"/>
      <c r="SW46" s="19"/>
      <c r="SX46" s="19"/>
      <c r="SY46" s="19"/>
      <c r="SZ46" s="19"/>
      <c r="TA46" s="19"/>
      <c r="TB46" s="19"/>
      <c r="TC46" s="19"/>
      <c r="TD46" s="19"/>
      <c r="TE46" s="19"/>
      <c r="TF46" s="19"/>
      <c r="TG46" s="19"/>
      <c r="TH46" s="19"/>
      <c r="TI46" s="19"/>
      <c r="TJ46" s="19"/>
      <c r="TK46" s="19"/>
      <c r="TL46" s="19"/>
      <c r="TM46" s="19"/>
      <c r="TN46" s="19"/>
      <c r="TO46" s="19"/>
      <c r="TP46" s="19"/>
      <c r="TQ46" s="19"/>
      <c r="TR46" s="19"/>
      <c r="TS46" s="19"/>
      <c r="TT46" s="19"/>
      <c r="TU46" s="19"/>
      <c r="TV46" s="19"/>
      <c r="TW46" s="19"/>
      <c r="TX46" s="19"/>
      <c r="TY46" s="19"/>
      <c r="TZ46" s="19"/>
      <c r="UA46" s="19"/>
      <c r="UB46" s="19"/>
      <c r="UC46" s="19"/>
      <c r="UD46" s="19"/>
      <c r="UE46" s="19"/>
      <c r="UF46" s="19"/>
      <c r="UG46" s="19"/>
      <c r="UH46" s="19"/>
      <c r="UI46" s="19"/>
      <c r="UJ46" s="19"/>
      <c r="UK46" s="19"/>
      <c r="UL46" s="19"/>
      <c r="UM46" s="19"/>
      <c r="UN46" s="19"/>
      <c r="UO46" s="19"/>
      <c r="UP46" s="19"/>
      <c r="UQ46" s="19"/>
      <c r="UR46" s="19"/>
      <c r="US46" s="19"/>
      <c r="UT46" s="19"/>
      <c r="UU46" s="19"/>
      <c r="UV46" s="19"/>
      <c r="UW46" s="19"/>
      <c r="UX46" s="19"/>
      <c r="UY46" s="19"/>
      <c r="UZ46" s="19"/>
      <c r="VA46" s="19"/>
      <c r="VB46" s="19"/>
      <c r="VC46" s="19"/>
      <c r="VD46" s="19"/>
      <c r="VE46" s="19"/>
      <c r="VF46" s="19"/>
      <c r="VG46" s="19"/>
      <c r="VH46" s="19"/>
      <c r="VI46" s="19"/>
      <c r="VJ46" s="19"/>
      <c r="VK46" s="19"/>
      <c r="VL46" s="19"/>
      <c r="VM46" s="19"/>
      <c r="VN46" s="19"/>
      <c r="VO46" s="19"/>
      <c r="VP46" s="19"/>
      <c r="VQ46" s="19"/>
      <c r="VR46" s="19"/>
      <c r="VS46" s="19"/>
      <c r="VT46" s="19"/>
      <c r="VU46" s="19"/>
      <c r="VV46" s="19"/>
      <c r="VW46" s="19"/>
      <c r="VX46" s="19"/>
      <c r="VY46" s="19"/>
      <c r="VZ46" s="19"/>
      <c r="WA46" s="19"/>
      <c r="WB46" s="19"/>
      <c r="WC46" s="19"/>
      <c r="WD46" s="19"/>
      <c r="WE46" s="19"/>
      <c r="WF46" s="19"/>
      <c r="WG46" s="19"/>
      <c r="WH46" s="19"/>
      <c r="WI46" s="19"/>
      <c r="WJ46" s="19"/>
      <c r="WK46" s="19"/>
      <c r="WL46" s="19"/>
      <c r="WM46" s="19"/>
      <c r="WN46" s="19"/>
      <c r="WO46" s="19"/>
      <c r="WP46" s="19"/>
      <c r="WQ46" s="19"/>
      <c r="WR46" s="19"/>
      <c r="WS46" s="19"/>
      <c r="WT46" s="19"/>
      <c r="WU46" s="19"/>
      <c r="WV46" s="19"/>
      <c r="WW46" s="19"/>
      <c r="WX46" s="19"/>
      <c r="WY46" s="19"/>
      <c r="WZ46" s="19"/>
      <c r="XA46" s="19"/>
      <c r="XB46" s="19"/>
      <c r="XC46" s="19"/>
      <c r="XD46" s="19"/>
      <c r="XE46" s="19"/>
      <c r="XF46" s="19"/>
      <c r="XG46" s="19"/>
      <c r="XH46" s="19"/>
      <c r="XI46" s="19"/>
      <c r="XJ46" s="19"/>
      <c r="XK46" s="19"/>
      <c r="XL46" s="19"/>
      <c r="XM46" s="19"/>
      <c r="XN46" s="19"/>
      <c r="XO46" s="19"/>
      <c r="XP46" s="19"/>
      <c r="XQ46" s="19"/>
      <c r="XR46" s="19"/>
      <c r="XS46" s="19"/>
      <c r="XT46" s="19"/>
      <c r="XU46" s="19"/>
      <c r="XV46" s="19"/>
      <c r="XW46" s="19"/>
      <c r="XX46" s="19"/>
      <c r="XY46" s="19"/>
      <c r="XZ46" s="19"/>
      <c r="YA46" s="19"/>
      <c r="YB46" s="19"/>
      <c r="YC46" s="19"/>
      <c r="YD46" s="19"/>
      <c r="YE46" s="19"/>
      <c r="YF46" s="19"/>
      <c r="YG46" s="19"/>
      <c r="YH46" s="19"/>
      <c r="YI46" s="19"/>
      <c r="YJ46" s="19"/>
      <c r="YK46" s="19"/>
      <c r="YL46" s="19"/>
      <c r="YM46" s="19"/>
      <c r="YN46" s="19"/>
      <c r="YO46" s="19"/>
      <c r="YP46" s="19"/>
      <c r="YQ46" s="19"/>
      <c r="YR46" s="19"/>
      <c r="YS46" s="19"/>
      <c r="YT46" s="19"/>
      <c r="YU46" s="19"/>
      <c r="YV46" s="19"/>
      <c r="YW46" s="19"/>
      <c r="YX46" s="19"/>
      <c r="YY46" s="19"/>
      <c r="YZ46" s="19"/>
      <c r="ZA46" s="19"/>
      <c r="ZB46" s="19"/>
      <c r="ZC46" s="19"/>
      <c r="ZD46" s="19"/>
      <c r="ZE46" s="19"/>
      <c r="ZF46" s="19"/>
      <c r="ZG46" s="19"/>
      <c r="ZH46" s="19"/>
      <c r="ZI46" s="19"/>
      <c r="ZJ46" s="19"/>
      <c r="ZK46" s="19"/>
      <c r="ZL46" s="19"/>
      <c r="ZM46" s="19"/>
      <c r="ZN46" s="19"/>
      <c r="ZO46" s="19"/>
      <c r="ZP46" s="19"/>
      <c r="ZQ46" s="19"/>
      <c r="ZR46" s="19"/>
      <c r="ZS46" s="19"/>
      <c r="ZT46" s="19"/>
      <c r="ZU46" s="19"/>
      <c r="ZV46" s="19"/>
      <c r="ZW46" s="19"/>
      <c r="ZX46" s="19"/>
      <c r="ZY46" s="19"/>
      <c r="ZZ46" s="19"/>
      <c r="AAA46" s="19"/>
      <c r="AAB46" s="19"/>
      <c r="AAC46" s="19"/>
      <c r="AAD46" s="19"/>
      <c r="AAE46" s="19"/>
      <c r="AAF46" s="19"/>
      <c r="AAG46" s="19"/>
      <c r="AAH46" s="19"/>
      <c r="AAI46" s="19"/>
      <c r="AAJ46" s="19"/>
      <c r="AAK46" s="19"/>
      <c r="AAL46" s="19"/>
      <c r="AAM46" s="19"/>
      <c r="AAN46" s="19"/>
      <c r="AAO46" s="19"/>
      <c r="AAP46" s="19"/>
      <c r="AAQ46" s="19"/>
      <c r="AAR46" s="19"/>
      <c r="AAS46" s="19"/>
      <c r="AAT46" s="19"/>
      <c r="AAU46" s="19"/>
      <c r="AAV46" s="19"/>
      <c r="AAW46" s="19"/>
      <c r="AAX46" s="19"/>
      <c r="AAY46" s="19"/>
      <c r="AAZ46" s="19"/>
      <c r="ABA46" s="19"/>
      <c r="ABB46" s="19"/>
      <c r="ABC46" s="19"/>
      <c r="ABD46" s="19"/>
      <c r="ABE46" s="19"/>
      <c r="ABF46" s="19"/>
      <c r="ABG46" s="19"/>
      <c r="ABH46" s="19"/>
      <c r="ABI46" s="19"/>
      <c r="ABJ46" s="19"/>
      <c r="ABK46" s="19"/>
      <c r="ABL46" s="19"/>
      <c r="ABM46" s="19"/>
      <c r="ABN46" s="19"/>
      <c r="ABO46" s="19"/>
      <c r="ABP46" s="19"/>
      <c r="ABQ46" s="19"/>
      <c r="ABR46" s="19"/>
      <c r="ABS46" s="19"/>
      <c r="ABT46" s="19"/>
      <c r="ABU46" s="19"/>
      <c r="ABV46" s="19"/>
      <c r="ABW46" s="19"/>
      <c r="ABX46" s="19"/>
      <c r="ABY46" s="19"/>
      <c r="ABZ46" s="19"/>
      <c r="ACA46" s="19"/>
      <c r="ACB46" s="19"/>
      <c r="ACC46" s="19"/>
      <c r="ACD46" s="19"/>
      <c r="ACE46" s="19"/>
      <c r="ACF46" s="19"/>
      <c r="ACG46" s="19"/>
      <c r="ACH46" s="19"/>
      <c r="ACI46" s="19"/>
      <c r="ACJ46" s="19"/>
      <c r="ACK46" s="19"/>
      <c r="ACL46" s="19"/>
      <c r="ACM46" s="19"/>
      <c r="ACN46" s="19"/>
      <c r="ACO46" s="19"/>
      <c r="ACP46" s="19"/>
      <c r="ACQ46" s="19"/>
      <c r="ACR46" s="19"/>
      <c r="ACS46" s="19"/>
      <c r="ACT46" s="19"/>
      <c r="ACU46" s="19"/>
      <c r="ACV46" s="19"/>
      <c r="ACW46" s="19"/>
      <c r="ACX46" s="19"/>
      <c r="ACY46" s="19"/>
      <c r="ACZ46" s="19"/>
      <c r="ADA46" s="19"/>
      <c r="ADB46" s="19"/>
      <c r="ADC46" s="19"/>
      <c r="ADD46" s="19"/>
      <c r="ADE46" s="19"/>
      <c r="ADF46" s="19"/>
      <c r="ADG46" s="19"/>
      <c r="ADH46" s="19"/>
      <c r="ADI46" s="19"/>
      <c r="ADJ46" s="19"/>
      <c r="ADK46" s="19"/>
      <c r="ADL46" s="19"/>
      <c r="ADM46" s="19"/>
      <c r="ADN46" s="19"/>
      <c r="ADO46" s="19"/>
      <c r="ADP46" s="19"/>
      <c r="ADQ46" s="19"/>
      <c r="ADR46" s="19"/>
      <c r="ADS46" s="19"/>
      <c r="ADT46" s="19"/>
      <c r="ADU46" s="19"/>
      <c r="ADV46" s="19"/>
      <c r="ADW46" s="19"/>
      <c r="ADX46" s="19"/>
      <c r="ADY46" s="19"/>
      <c r="ADZ46" s="19"/>
      <c r="AEA46" s="19"/>
      <c r="AEB46" s="19"/>
      <c r="AEC46" s="19"/>
      <c r="AED46" s="19"/>
      <c r="AEE46" s="19"/>
      <c r="AEF46" s="19"/>
      <c r="AEG46" s="19"/>
      <c r="AEH46" s="19"/>
      <c r="AEI46" s="19"/>
      <c r="AEJ46" s="19"/>
      <c r="AEK46" s="19"/>
      <c r="AEL46" s="19"/>
      <c r="AEM46" s="19"/>
      <c r="AEN46" s="19"/>
      <c r="AEO46" s="19"/>
      <c r="AEP46" s="19"/>
      <c r="AEQ46" s="19"/>
      <c r="AER46" s="19"/>
      <c r="AES46" s="19"/>
      <c r="AET46" s="19"/>
      <c r="AEU46" s="19"/>
      <c r="AEV46" s="19"/>
      <c r="AEW46" s="19"/>
      <c r="AEX46" s="19"/>
      <c r="AEY46" s="19"/>
      <c r="AEZ46" s="19"/>
      <c r="AFA46" s="19"/>
      <c r="AFB46" s="19"/>
      <c r="AFC46" s="19"/>
      <c r="AFD46" s="19"/>
      <c r="AFE46" s="19"/>
      <c r="AFF46" s="19"/>
      <c r="AFG46" s="19"/>
      <c r="AFH46" s="19"/>
      <c r="AFI46" s="19"/>
      <c r="AFJ46" s="19"/>
      <c r="AFK46" s="19"/>
      <c r="AFL46" s="19"/>
      <c r="AFM46" s="19"/>
      <c r="AFN46" s="19"/>
      <c r="AFO46" s="19"/>
      <c r="AFP46" s="19"/>
      <c r="AFQ46" s="19"/>
      <c r="AFR46" s="19"/>
      <c r="AFS46" s="19"/>
      <c r="AFT46" s="19"/>
      <c r="AFU46" s="19"/>
      <c r="AFV46" s="19"/>
      <c r="AFW46" s="19"/>
      <c r="AFX46" s="19"/>
      <c r="AFY46" s="19"/>
      <c r="AFZ46" s="19"/>
      <c r="AGA46" s="19"/>
      <c r="AGB46" s="19"/>
      <c r="AGC46" s="19"/>
      <c r="AGD46" s="19"/>
      <c r="AGE46" s="19"/>
      <c r="AGF46" s="19"/>
      <c r="AGG46" s="19"/>
      <c r="AGH46" s="19"/>
      <c r="AGI46" s="19"/>
      <c r="AGJ46" s="19"/>
      <c r="AGK46" s="19"/>
      <c r="AGL46" s="19"/>
      <c r="AGM46" s="19"/>
      <c r="AGN46" s="19"/>
      <c r="AGO46" s="19"/>
      <c r="AGP46" s="19"/>
      <c r="AGQ46" s="19"/>
      <c r="AGR46" s="19"/>
      <c r="AGS46" s="19"/>
      <c r="AGT46" s="19"/>
      <c r="AGU46" s="19"/>
      <c r="AGV46" s="19"/>
      <c r="AGW46" s="19"/>
      <c r="AGX46" s="19"/>
      <c r="AGY46" s="19"/>
      <c r="AGZ46" s="19"/>
      <c r="AHA46" s="19"/>
      <c r="AHB46" s="19"/>
      <c r="AHC46" s="19"/>
      <c r="AHD46" s="19"/>
      <c r="AHE46" s="19"/>
      <c r="AHF46" s="19"/>
      <c r="AHG46" s="19"/>
      <c r="AHH46" s="19"/>
      <c r="AHI46" s="19"/>
      <c r="AHJ46" s="19"/>
      <c r="AHK46" s="19"/>
      <c r="AHL46" s="19"/>
      <c r="AHM46" s="19"/>
      <c r="AHN46" s="19"/>
      <c r="AHO46" s="19"/>
      <c r="AHP46" s="19"/>
      <c r="AHQ46" s="19"/>
      <c r="AHR46" s="19"/>
      <c r="AHS46" s="19"/>
      <c r="AHT46" s="19"/>
      <c r="AHU46" s="19"/>
      <c r="AHV46" s="19"/>
      <c r="AHW46" s="19"/>
      <c r="AHX46" s="19"/>
      <c r="AHY46" s="19"/>
      <c r="AHZ46" s="19"/>
      <c r="AIA46" s="19"/>
      <c r="AIB46" s="19"/>
      <c r="AIC46" s="19"/>
      <c r="AID46" s="19"/>
      <c r="AIE46" s="19"/>
      <c r="AIF46" s="19"/>
      <c r="AIG46" s="19"/>
      <c r="AIH46" s="19"/>
      <c r="AII46" s="19"/>
      <c r="AIJ46" s="19"/>
      <c r="AIK46" s="19"/>
      <c r="AIL46" s="19"/>
      <c r="AIM46" s="19"/>
      <c r="AIN46" s="19"/>
      <c r="AIO46" s="19"/>
      <c r="AIP46" s="19"/>
      <c r="AIQ46" s="19"/>
      <c r="AIR46" s="19"/>
      <c r="AIS46" s="19"/>
      <c r="AIT46" s="19"/>
      <c r="AIU46" s="19"/>
      <c r="AIV46" s="19"/>
      <c r="AIW46" s="19"/>
      <c r="AIX46" s="19"/>
      <c r="AIY46" s="19"/>
      <c r="AIZ46" s="19"/>
      <c r="AJA46" s="19"/>
      <c r="AJB46" s="19"/>
      <c r="AJC46" s="19"/>
      <c r="AJD46" s="19"/>
      <c r="AJE46" s="19"/>
      <c r="AJF46" s="19"/>
      <c r="AJG46" s="19"/>
      <c r="AJH46" s="19"/>
      <c r="AJI46" s="19"/>
      <c r="AJJ46" s="19"/>
      <c r="AJK46" s="19"/>
      <c r="AJL46" s="19"/>
      <c r="AJM46" s="19"/>
      <c r="AJN46" s="19"/>
      <c r="AJO46" s="19"/>
      <c r="AJP46" s="19"/>
      <c r="AJQ46" s="19"/>
      <c r="AJR46" s="19"/>
      <c r="AJS46" s="19"/>
      <c r="AJT46" s="19"/>
      <c r="AJU46" s="19"/>
      <c r="AJV46" s="19"/>
      <c r="AJW46" s="19"/>
      <c r="AJX46" s="19"/>
      <c r="AJY46" s="19"/>
      <c r="AJZ46" s="19"/>
      <c r="AKA46" s="19"/>
      <c r="AKB46" s="19"/>
      <c r="AKC46" s="19"/>
      <c r="AKD46" s="19"/>
      <c r="AKE46" s="19"/>
      <c r="AKF46" s="19"/>
      <c r="AKG46" s="19"/>
      <c r="AKH46" s="19"/>
      <c r="AKI46" s="19"/>
      <c r="AKJ46" s="19"/>
      <c r="AKK46" s="19"/>
      <c r="AKL46" s="19"/>
      <c r="AKM46" s="19"/>
      <c r="AKN46" s="19"/>
      <c r="AKO46" s="19"/>
      <c r="AKP46" s="19"/>
      <c r="AKQ46" s="19"/>
      <c r="AKR46" s="19"/>
      <c r="AKS46" s="19"/>
      <c r="AKT46" s="19"/>
      <c r="AKU46" s="19"/>
      <c r="AKV46" s="19"/>
      <c r="AKW46" s="19"/>
      <c r="AKX46" s="19"/>
      <c r="AKY46" s="19"/>
      <c r="AKZ46" s="19"/>
      <c r="ALA46" s="19"/>
      <c r="ALB46" s="19"/>
      <c r="ALC46" s="19"/>
      <c r="ALD46" s="19"/>
      <c r="ALE46" s="19"/>
      <c r="ALF46" s="19"/>
      <c r="ALG46" s="19"/>
      <c r="ALH46" s="19"/>
      <c r="ALI46" s="19"/>
      <c r="ALJ46" s="19"/>
      <c r="ALK46" s="19"/>
      <c r="ALL46" s="19"/>
      <c r="ALM46" s="19"/>
      <c r="ALN46" s="19"/>
      <c r="ALO46" s="19"/>
      <c r="ALP46" s="19"/>
      <c r="ALQ46" s="19"/>
      <c r="ALR46" s="19"/>
      <c r="ALS46" s="19"/>
      <c r="ALT46" s="19"/>
      <c r="ALU46" s="19"/>
      <c r="ALV46" s="19"/>
      <c r="ALW46" s="19"/>
      <c r="ALX46" s="19"/>
      <c r="ALY46" s="19"/>
      <c r="ALZ46" s="19"/>
      <c r="AMA46" s="19"/>
      <c r="AMB46" s="19"/>
      <c r="AMC46" s="19"/>
      <c r="AMD46" s="19"/>
    </row>
    <row r="47" spans="1:1018" s="18" customFormat="1" ht="15.75" x14ac:dyDescent="0.25">
      <c r="A47" s="23" t="s">
        <v>93</v>
      </c>
      <c r="B47" s="24" t="s">
        <v>90</v>
      </c>
      <c r="C47" s="25" t="s">
        <v>32</v>
      </c>
      <c r="D47" s="34" t="s">
        <v>33</v>
      </c>
      <c r="E47" s="34" t="s">
        <v>33</v>
      </c>
      <c r="F47" s="34" t="s">
        <v>33</v>
      </c>
      <c r="G47" s="29">
        <f t="shared" si="58"/>
        <v>26.373030000000004</v>
      </c>
      <c r="H47" s="29">
        <f t="shared" si="59"/>
        <v>26.373030000000004</v>
      </c>
      <c r="I47" s="34">
        <f t="shared" si="60"/>
        <v>11.115165758333333</v>
      </c>
      <c r="J47" s="29">
        <f t="shared" ref="J47:Q47" si="69">SUM(J48:J51)</f>
        <v>0</v>
      </c>
      <c r="K47" s="29">
        <f t="shared" si="69"/>
        <v>11.115165758333333</v>
      </c>
      <c r="L47" s="29">
        <f t="shared" si="69"/>
        <v>0</v>
      </c>
      <c r="M47" s="29">
        <f t="shared" si="69"/>
        <v>0</v>
      </c>
      <c r="N47" s="29">
        <f t="shared" si="69"/>
        <v>0</v>
      </c>
      <c r="O47" s="29">
        <f t="shared" si="69"/>
        <v>0</v>
      </c>
      <c r="P47" s="29">
        <f t="shared" si="69"/>
        <v>26.373030000000004</v>
      </c>
      <c r="Q47" s="29">
        <f t="shared" si="69"/>
        <v>0</v>
      </c>
      <c r="R47" s="29">
        <f t="shared" si="62"/>
        <v>15.25786424166667</v>
      </c>
      <c r="S47" s="29" t="s">
        <v>33</v>
      </c>
      <c r="T47" s="29">
        <f t="shared" si="63"/>
        <v>-15.25786424166667</v>
      </c>
      <c r="U47" s="29" t="s">
        <v>33</v>
      </c>
      <c r="V47" s="36" t="s">
        <v>33</v>
      </c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</row>
    <row r="48" spans="1:1018" s="18" customFormat="1" ht="94.5" x14ac:dyDescent="0.25">
      <c r="A48" s="13" t="s">
        <v>93</v>
      </c>
      <c r="B48" s="60" t="s">
        <v>136</v>
      </c>
      <c r="C48" s="71" t="s">
        <v>113</v>
      </c>
      <c r="D48" s="22" t="s">
        <v>33</v>
      </c>
      <c r="E48" s="22" t="s">
        <v>33</v>
      </c>
      <c r="F48" s="22" t="s">
        <v>33</v>
      </c>
      <c r="G48" s="32">
        <f t="shared" si="58"/>
        <v>2.3108200000000001</v>
      </c>
      <c r="H48" s="32">
        <f t="shared" si="59"/>
        <v>2.3108200000000001</v>
      </c>
      <c r="I48" s="22">
        <f t="shared" si="60"/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2">
        <v>2.3108200000000001</v>
      </c>
      <c r="Q48" s="30">
        <v>0</v>
      </c>
      <c r="R48" s="32">
        <f t="shared" si="62"/>
        <v>2.3108200000000001</v>
      </c>
      <c r="S48" s="32" t="s">
        <v>33</v>
      </c>
      <c r="T48" s="32">
        <f t="shared" si="63"/>
        <v>-2.3108200000000001</v>
      </c>
      <c r="U48" s="32" t="s">
        <v>33</v>
      </c>
      <c r="V48" s="21" t="s">
        <v>33</v>
      </c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  <c r="SK48" s="19"/>
      <c r="SL48" s="19"/>
      <c r="SM48" s="19"/>
      <c r="SN48" s="19"/>
      <c r="SO48" s="19"/>
      <c r="SP48" s="19"/>
      <c r="SQ48" s="19"/>
      <c r="SR48" s="19"/>
      <c r="SS48" s="19"/>
      <c r="ST48" s="19"/>
      <c r="SU48" s="19"/>
      <c r="SV48" s="19"/>
      <c r="SW48" s="19"/>
      <c r="SX48" s="19"/>
      <c r="SY48" s="19"/>
      <c r="SZ48" s="19"/>
      <c r="TA48" s="19"/>
      <c r="TB48" s="19"/>
      <c r="TC48" s="19"/>
      <c r="TD48" s="19"/>
      <c r="TE48" s="19"/>
      <c r="TF48" s="19"/>
      <c r="TG48" s="19"/>
      <c r="TH48" s="19"/>
      <c r="TI48" s="19"/>
      <c r="TJ48" s="19"/>
      <c r="TK48" s="19"/>
      <c r="TL48" s="19"/>
      <c r="TM48" s="19"/>
      <c r="TN48" s="19"/>
      <c r="TO48" s="19"/>
      <c r="TP48" s="19"/>
      <c r="TQ48" s="19"/>
      <c r="TR48" s="19"/>
      <c r="TS48" s="19"/>
      <c r="TT48" s="19"/>
      <c r="TU48" s="19"/>
      <c r="TV48" s="19"/>
      <c r="TW48" s="19"/>
      <c r="TX48" s="19"/>
      <c r="TY48" s="19"/>
      <c r="TZ48" s="19"/>
      <c r="UA48" s="19"/>
      <c r="UB48" s="19"/>
      <c r="UC48" s="19"/>
      <c r="UD48" s="19"/>
      <c r="UE48" s="19"/>
      <c r="UF48" s="19"/>
      <c r="UG48" s="19"/>
      <c r="UH48" s="19"/>
      <c r="UI48" s="19"/>
      <c r="UJ48" s="19"/>
      <c r="UK48" s="19"/>
      <c r="UL48" s="19"/>
      <c r="UM48" s="19"/>
      <c r="UN48" s="19"/>
      <c r="UO48" s="19"/>
      <c r="UP48" s="19"/>
      <c r="UQ48" s="19"/>
      <c r="UR48" s="19"/>
      <c r="US48" s="19"/>
      <c r="UT48" s="19"/>
      <c r="UU48" s="19"/>
      <c r="UV48" s="19"/>
      <c r="UW48" s="19"/>
      <c r="UX48" s="19"/>
      <c r="UY48" s="19"/>
      <c r="UZ48" s="19"/>
      <c r="VA48" s="19"/>
      <c r="VB48" s="19"/>
      <c r="VC48" s="19"/>
      <c r="VD48" s="19"/>
      <c r="VE48" s="19"/>
      <c r="VF48" s="19"/>
      <c r="VG48" s="19"/>
      <c r="VH48" s="19"/>
      <c r="VI48" s="19"/>
      <c r="VJ48" s="19"/>
      <c r="VK48" s="19"/>
      <c r="VL48" s="19"/>
      <c r="VM48" s="19"/>
      <c r="VN48" s="19"/>
      <c r="VO48" s="19"/>
      <c r="VP48" s="19"/>
      <c r="VQ48" s="19"/>
      <c r="VR48" s="19"/>
      <c r="VS48" s="19"/>
      <c r="VT48" s="19"/>
      <c r="VU48" s="19"/>
      <c r="VV48" s="19"/>
      <c r="VW48" s="19"/>
      <c r="VX48" s="19"/>
      <c r="VY48" s="19"/>
      <c r="VZ48" s="19"/>
      <c r="WA48" s="19"/>
      <c r="WB48" s="19"/>
      <c r="WC48" s="19"/>
      <c r="WD48" s="19"/>
      <c r="WE48" s="19"/>
      <c r="WF48" s="19"/>
      <c r="WG48" s="19"/>
      <c r="WH48" s="19"/>
      <c r="WI48" s="19"/>
      <c r="WJ48" s="19"/>
      <c r="WK48" s="19"/>
      <c r="WL48" s="19"/>
      <c r="WM48" s="19"/>
      <c r="WN48" s="19"/>
      <c r="WO48" s="19"/>
      <c r="WP48" s="19"/>
      <c r="WQ48" s="19"/>
      <c r="WR48" s="19"/>
      <c r="WS48" s="19"/>
      <c r="WT48" s="19"/>
      <c r="WU48" s="19"/>
      <c r="WV48" s="19"/>
      <c r="WW48" s="19"/>
      <c r="WX48" s="19"/>
      <c r="WY48" s="19"/>
      <c r="WZ48" s="19"/>
      <c r="XA48" s="19"/>
      <c r="XB48" s="19"/>
      <c r="XC48" s="19"/>
      <c r="XD48" s="19"/>
      <c r="XE48" s="19"/>
      <c r="XF48" s="19"/>
      <c r="XG48" s="19"/>
      <c r="XH48" s="19"/>
      <c r="XI48" s="19"/>
      <c r="XJ48" s="19"/>
      <c r="XK48" s="19"/>
      <c r="XL48" s="19"/>
      <c r="XM48" s="19"/>
      <c r="XN48" s="19"/>
      <c r="XO48" s="19"/>
      <c r="XP48" s="19"/>
      <c r="XQ48" s="19"/>
      <c r="XR48" s="19"/>
      <c r="XS48" s="19"/>
      <c r="XT48" s="19"/>
      <c r="XU48" s="19"/>
      <c r="XV48" s="19"/>
      <c r="XW48" s="19"/>
      <c r="XX48" s="19"/>
      <c r="XY48" s="19"/>
      <c r="XZ48" s="19"/>
      <c r="YA48" s="19"/>
      <c r="YB48" s="19"/>
      <c r="YC48" s="19"/>
      <c r="YD48" s="19"/>
      <c r="YE48" s="19"/>
      <c r="YF48" s="19"/>
      <c r="YG48" s="19"/>
      <c r="YH48" s="19"/>
      <c r="YI48" s="19"/>
      <c r="YJ48" s="19"/>
      <c r="YK48" s="19"/>
      <c r="YL48" s="19"/>
      <c r="YM48" s="19"/>
      <c r="YN48" s="19"/>
      <c r="YO48" s="19"/>
      <c r="YP48" s="19"/>
      <c r="YQ48" s="19"/>
      <c r="YR48" s="19"/>
      <c r="YS48" s="19"/>
      <c r="YT48" s="19"/>
      <c r="YU48" s="19"/>
      <c r="YV48" s="19"/>
      <c r="YW48" s="19"/>
      <c r="YX48" s="19"/>
      <c r="YY48" s="19"/>
      <c r="YZ48" s="19"/>
      <c r="ZA48" s="19"/>
      <c r="ZB48" s="19"/>
      <c r="ZC48" s="19"/>
      <c r="ZD48" s="19"/>
      <c r="ZE48" s="19"/>
      <c r="ZF48" s="19"/>
      <c r="ZG48" s="19"/>
      <c r="ZH48" s="19"/>
      <c r="ZI48" s="19"/>
      <c r="ZJ48" s="19"/>
      <c r="ZK48" s="19"/>
      <c r="ZL48" s="19"/>
      <c r="ZM48" s="19"/>
      <c r="ZN48" s="19"/>
      <c r="ZO48" s="19"/>
      <c r="ZP48" s="19"/>
      <c r="ZQ48" s="19"/>
      <c r="ZR48" s="19"/>
      <c r="ZS48" s="19"/>
      <c r="ZT48" s="19"/>
      <c r="ZU48" s="19"/>
      <c r="ZV48" s="19"/>
      <c r="ZW48" s="19"/>
      <c r="ZX48" s="19"/>
      <c r="ZY48" s="19"/>
      <c r="ZZ48" s="19"/>
      <c r="AAA48" s="19"/>
      <c r="AAB48" s="19"/>
      <c r="AAC48" s="19"/>
      <c r="AAD48" s="19"/>
      <c r="AAE48" s="19"/>
      <c r="AAF48" s="19"/>
      <c r="AAG48" s="19"/>
      <c r="AAH48" s="19"/>
      <c r="AAI48" s="19"/>
      <c r="AAJ48" s="19"/>
      <c r="AAK48" s="19"/>
      <c r="AAL48" s="19"/>
      <c r="AAM48" s="19"/>
      <c r="AAN48" s="19"/>
      <c r="AAO48" s="19"/>
      <c r="AAP48" s="19"/>
      <c r="AAQ48" s="19"/>
      <c r="AAR48" s="19"/>
      <c r="AAS48" s="19"/>
      <c r="AAT48" s="19"/>
      <c r="AAU48" s="19"/>
      <c r="AAV48" s="19"/>
      <c r="AAW48" s="19"/>
      <c r="AAX48" s="19"/>
      <c r="AAY48" s="19"/>
      <c r="AAZ48" s="19"/>
      <c r="ABA48" s="19"/>
      <c r="ABB48" s="19"/>
      <c r="ABC48" s="19"/>
      <c r="ABD48" s="19"/>
      <c r="ABE48" s="19"/>
      <c r="ABF48" s="19"/>
      <c r="ABG48" s="19"/>
      <c r="ABH48" s="19"/>
      <c r="ABI48" s="19"/>
      <c r="ABJ48" s="19"/>
      <c r="ABK48" s="19"/>
      <c r="ABL48" s="19"/>
      <c r="ABM48" s="19"/>
      <c r="ABN48" s="19"/>
      <c r="ABO48" s="19"/>
      <c r="ABP48" s="19"/>
      <c r="ABQ48" s="19"/>
      <c r="ABR48" s="19"/>
      <c r="ABS48" s="19"/>
      <c r="ABT48" s="19"/>
      <c r="ABU48" s="19"/>
      <c r="ABV48" s="19"/>
      <c r="ABW48" s="19"/>
      <c r="ABX48" s="19"/>
      <c r="ABY48" s="19"/>
      <c r="ABZ48" s="19"/>
      <c r="ACA48" s="19"/>
      <c r="ACB48" s="19"/>
      <c r="ACC48" s="19"/>
      <c r="ACD48" s="19"/>
      <c r="ACE48" s="19"/>
      <c r="ACF48" s="19"/>
      <c r="ACG48" s="19"/>
      <c r="ACH48" s="19"/>
      <c r="ACI48" s="19"/>
      <c r="ACJ48" s="19"/>
      <c r="ACK48" s="19"/>
      <c r="ACL48" s="19"/>
      <c r="ACM48" s="19"/>
      <c r="ACN48" s="19"/>
      <c r="ACO48" s="19"/>
      <c r="ACP48" s="19"/>
      <c r="ACQ48" s="19"/>
      <c r="ACR48" s="19"/>
      <c r="ACS48" s="19"/>
      <c r="ACT48" s="19"/>
      <c r="ACU48" s="19"/>
      <c r="ACV48" s="19"/>
      <c r="ACW48" s="19"/>
      <c r="ACX48" s="19"/>
      <c r="ACY48" s="19"/>
      <c r="ACZ48" s="19"/>
      <c r="ADA48" s="19"/>
      <c r="ADB48" s="19"/>
      <c r="ADC48" s="19"/>
      <c r="ADD48" s="19"/>
      <c r="ADE48" s="19"/>
      <c r="ADF48" s="19"/>
      <c r="ADG48" s="19"/>
      <c r="ADH48" s="19"/>
      <c r="ADI48" s="19"/>
      <c r="ADJ48" s="19"/>
      <c r="ADK48" s="19"/>
      <c r="ADL48" s="19"/>
      <c r="ADM48" s="19"/>
      <c r="ADN48" s="19"/>
      <c r="ADO48" s="19"/>
      <c r="ADP48" s="19"/>
      <c r="ADQ48" s="19"/>
      <c r="ADR48" s="19"/>
      <c r="ADS48" s="19"/>
      <c r="ADT48" s="19"/>
      <c r="ADU48" s="19"/>
      <c r="ADV48" s="19"/>
      <c r="ADW48" s="19"/>
      <c r="ADX48" s="19"/>
      <c r="ADY48" s="19"/>
      <c r="ADZ48" s="19"/>
      <c r="AEA48" s="19"/>
      <c r="AEB48" s="19"/>
      <c r="AEC48" s="19"/>
      <c r="AED48" s="19"/>
      <c r="AEE48" s="19"/>
      <c r="AEF48" s="19"/>
      <c r="AEG48" s="19"/>
      <c r="AEH48" s="19"/>
      <c r="AEI48" s="19"/>
      <c r="AEJ48" s="19"/>
      <c r="AEK48" s="19"/>
      <c r="AEL48" s="19"/>
      <c r="AEM48" s="19"/>
      <c r="AEN48" s="19"/>
      <c r="AEO48" s="19"/>
      <c r="AEP48" s="19"/>
      <c r="AEQ48" s="19"/>
      <c r="AER48" s="19"/>
      <c r="AES48" s="19"/>
      <c r="AET48" s="19"/>
      <c r="AEU48" s="19"/>
      <c r="AEV48" s="19"/>
      <c r="AEW48" s="19"/>
      <c r="AEX48" s="19"/>
      <c r="AEY48" s="19"/>
      <c r="AEZ48" s="19"/>
      <c r="AFA48" s="19"/>
      <c r="AFB48" s="19"/>
      <c r="AFC48" s="19"/>
      <c r="AFD48" s="19"/>
      <c r="AFE48" s="19"/>
      <c r="AFF48" s="19"/>
      <c r="AFG48" s="19"/>
      <c r="AFH48" s="19"/>
      <c r="AFI48" s="19"/>
      <c r="AFJ48" s="19"/>
      <c r="AFK48" s="19"/>
      <c r="AFL48" s="19"/>
      <c r="AFM48" s="19"/>
      <c r="AFN48" s="19"/>
      <c r="AFO48" s="19"/>
      <c r="AFP48" s="19"/>
      <c r="AFQ48" s="19"/>
      <c r="AFR48" s="19"/>
      <c r="AFS48" s="19"/>
      <c r="AFT48" s="19"/>
      <c r="AFU48" s="19"/>
      <c r="AFV48" s="19"/>
      <c r="AFW48" s="19"/>
      <c r="AFX48" s="19"/>
      <c r="AFY48" s="19"/>
      <c r="AFZ48" s="19"/>
      <c r="AGA48" s="19"/>
      <c r="AGB48" s="19"/>
      <c r="AGC48" s="19"/>
      <c r="AGD48" s="19"/>
      <c r="AGE48" s="19"/>
      <c r="AGF48" s="19"/>
      <c r="AGG48" s="19"/>
      <c r="AGH48" s="19"/>
      <c r="AGI48" s="19"/>
      <c r="AGJ48" s="19"/>
      <c r="AGK48" s="19"/>
      <c r="AGL48" s="19"/>
      <c r="AGM48" s="19"/>
      <c r="AGN48" s="19"/>
      <c r="AGO48" s="19"/>
      <c r="AGP48" s="19"/>
      <c r="AGQ48" s="19"/>
      <c r="AGR48" s="19"/>
      <c r="AGS48" s="19"/>
      <c r="AGT48" s="19"/>
      <c r="AGU48" s="19"/>
      <c r="AGV48" s="19"/>
      <c r="AGW48" s="19"/>
      <c r="AGX48" s="19"/>
      <c r="AGY48" s="19"/>
      <c r="AGZ48" s="19"/>
      <c r="AHA48" s="19"/>
      <c r="AHB48" s="19"/>
      <c r="AHC48" s="19"/>
      <c r="AHD48" s="19"/>
      <c r="AHE48" s="19"/>
      <c r="AHF48" s="19"/>
      <c r="AHG48" s="19"/>
      <c r="AHH48" s="19"/>
      <c r="AHI48" s="19"/>
      <c r="AHJ48" s="19"/>
      <c r="AHK48" s="19"/>
      <c r="AHL48" s="19"/>
      <c r="AHM48" s="19"/>
      <c r="AHN48" s="19"/>
      <c r="AHO48" s="19"/>
      <c r="AHP48" s="19"/>
      <c r="AHQ48" s="19"/>
      <c r="AHR48" s="19"/>
      <c r="AHS48" s="19"/>
      <c r="AHT48" s="19"/>
      <c r="AHU48" s="19"/>
      <c r="AHV48" s="19"/>
      <c r="AHW48" s="19"/>
      <c r="AHX48" s="19"/>
      <c r="AHY48" s="19"/>
      <c r="AHZ48" s="19"/>
      <c r="AIA48" s="19"/>
      <c r="AIB48" s="19"/>
      <c r="AIC48" s="19"/>
      <c r="AID48" s="19"/>
      <c r="AIE48" s="19"/>
      <c r="AIF48" s="19"/>
      <c r="AIG48" s="19"/>
      <c r="AIH48" s="19"/>
      <c r="AII48" s="19"/>
      <c r="AIJ48" s="19"/>
      <c r="AIK48" s="19"/>
      <c r="AIL48" s="19"/>
      <c r="AIM48" s="19"/>
      <c r="AIN48" s="19"/>
      <c r="AIO48" s="19"/>
      <c r="AIP48" s="19"/>
      <c r="AIQ48" s="19"/>
      <c r="AIR48" s="19"/>
      <c r="AIS48" s="19"/>
      <c r="AIT48" s="19"/>
      <c r="AIU48" s="19"/>
      <c r="AIV48" s="19"/>
      <c r="AIW48" s="19"/>
      <c r="AIX48" s="19"/>
      <c r="AIY48" s="19"/>
      <c r="AIZ48" s="19"/>
      <c r="AJA48" s="19"/>
      <c r="AJB48" s="19"/>
      <c r="AJC48" s="19"/>
      <c r="AJD48" s="19"/>
      <c r="AJE48" s="19"/>
      <c r="AJF48" s="19"/>
      <c r="AJG48" s="19"/>
      <c r="AJH48" s="19"/>
      <c r="AJI48" s="19"/>
      <c r="AJJ48" s="19"/>
      <c r="AJK48" s="19"/>
      <c r="AJL48" s="19"/>
      <c r="AJM48" s="19"/>
      <c r="AJN48" s="19"/>
      <c r="AJO48" s="19"/>
      <c r="AJP48" s="19"/>
      <c r="AJQ48" s="19"/>
      <c r="AJR48" s="19"/>
      <c r="AJS48" s="19"/>
      <c r="AJT48" s="19"/>
      <c r="AJU48" s="19"/>
      <c r="AJV48" s="19"/>
      <c r="AJW48" s="19"/>
      <c r="AJX48" s="19"/>
      <c r="AJY48" s="19"/>
      <c r="AJZ48" s="19"/>
      <c r="AKA48" s="19"/>
      <c r="AKB48" s="19"/>
      <c r="AKC48" s="19"/>
      <c r="AKD48" s="19"/>
      <c r="AKE48" s="19"/>
      <c r="AKF48" s="19"/>
      <c r="AKG48" s="19"/>
      <c r="AKH48" s="19"/>
      <c r="AKI48" s="19"/>
      <c r="AKJ48" s="19"/>
      <c r="AKK48" s="19"/>
      <c r="AKL48" s="19"/>
      <c r="AKM48" s="19"/>
      <c r="AKN48" s="19"/>
      <c r="AKO48" s="19"/>
      <c r="AKP48" s="19"/>
      <c r="AKQ48" s="19"/>
      <c r="AKR48" s="19"/>
      <c r="AKS48" s="19"/>
      <c r="AKT48" s="19"/>
      <c r="AKU48" s="19"/>
      <c r="AKV48" s="19"/>
      <c r="AKW48" s="19"/>
      <c r="AKX48" s="19"/>
      <c r="AKY48" s="19"/>
      <c r="AKZ48" s="19"/>
      <c r="ALA48" s="19"/>
      <c r="ALB48" s="19"/>
      <c r="ALC48" s="19"/>
      <c r="ALD48" s="19"/>
      <c r="ALE48" s="19"/>
      <c r="ALF48" s="19"/>
      <c r="ALG48" s="19"/>
      <c r="ALH48" s="19"/>
      <c r="ALI48" s="19"/>
      <c r="ALJ48" s="19"/>
      <c r="ALK48" s="19"/>
      <c r="ALL48" s="19"/>
      <c r="ALM48" s="19"/>
      <c r="ALN48" s="19"/>
      <c r="ALO48" s="19"/>
      <c r="ALP48" s="19"/>
      <c r="ALQ48" s="19"/>
      <c r="ALR48" s="19"/>
      <c r="ALS48" s="19"/>
      <c r="ALT48" s="19"/>
      <c r="ALU48" s="19"/>
      <c r="ALV48" s="19"/>
      <c r="ALW48" s="19"/>
      <c r="ALX48" s="19"/>
      <c r="ALY48" s="19"/>
      <c r="ALZ48" s="19"/>
      <c r="AMA48" s="19"/>
      <c r="AMB48" s="19"/>
      <c r="AMC48" s="19"/>
      <c r="AMD48" s="19"/>
    </row>
    <row r="49" spans="1:1018" s="18" customFormat="1" ht="78.75" x14ac:dyDescent="0.25">
      <c r="A49" s="13" t="s">
        <v>93</v>
      </c>
      <c r="B49" s="61" t="s">
        <v>119</v>
      </c>
      <c r="C49" s="70" t="s">
        <v>114</v>
      </c>
      <c r="D49" s="22" t="s">
        <v>33</v>
      </c>
      <c r="E49" s="22" t="s">
        <v>33</v>
      </c>
      <c r="F49" s="22" t="s">
        <v>33</v>
      </c>
      <c r="G49" s="32">
        <f t="shared" ref="G49:G51" si="70">H49</f>
        <v>19.121390000000002</v>
      </c>
      <c r="H49" s="32">
        <f t="shared" ref="H49:H51" si="71">SUM(J49,L49,N49,P49)</f>
        <v>19.121390000000002</v>
      </c>
      <c r="I49" s="22">
        <f t="shared" ref="I49:I51" si="72">SUM(K49,M49,O49,Q49)</f>
        <v>11.115165758333333</v>
      </c>
      <c r="J49" s="30">
        <v>0</v>
      </c>
      <c r="K49" s="32">
        <v>11.115165758333333</v>
      </c>
      <c r="L49" s="30">
        <v>0</v>
      </c>
      <c r="M49" s="30">
        <v>0</v>
      </c>
      <c r="N49" s="30">
        <v>0</v>
      </c>
      <c r="O49" s="30">
        <v>0</v>
      </c>
      <c r="P49" s="32">
        <v>19.121390000000002</v>
      </c>
      <c r="Q49" s="30">
        <v>0</v>
      </c>
      <c r="R49" s="32">
        <f t="shared" ref="R49:R51" si="73">H49-I49</f>
        <v>8.0062242416666685</v>
      </c>
      <c r="S49" s="32" t="s">
        <v>33</v>
      </c>
      <c r="T49" s="32">
        <f t="shared" ref="T49:T51" si="74">I49-H49</f>
        <v>-8.0062242416666685</v>
      </c>
      <c r="U49" s="32" t="s">
        <v>33</v>
      </c>
      <c r="V49" s="21" t="s">
        <v>33</v>
      </c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T49" s="19"/>
      <c r="KU49" s="19"/>
      <c r="KV49" s="19"/>
      <c r="KW49" s="19"/>
      <c r="KX49" s="19"/>
      <c r="KY49" s="19"/>
      <c r="KZ49" s="19"/>
      <c r="LA49" s="19"/>
      <c r="LB49" s="19"/>
      <c r="LC49" s="19"/>
      <c r="LD49" s="19"/>
      <c r="LE49" s="19"/>
      <c r="LF49" s="19"/>
      <c r="LG49" s="19"/>
      <c r="LH49" s="19"/>
      <c r="LI49" s="19"/>
      <c r="LJ49" s="19"/>
      <c r="LK49" s="19"/>
      <c r="LL49" s="19"/>
      <c r="LM49" s="19"/>
      <c r="LN49" s="19"/>
      <c r="LO49" s="19"/>
      <c r="LP49" s="19"/>
      <c r="LQ49" s="19"/>
      <c r="LR49" s="19"/>
      <c r="LS49" s="19"/>
      <c r="LT49" s="19"/>
      <c r="LU49" s="19"/>
      <c r="LV49" s="19"/>
      <c r="LW49" s="19"/>
      <c r="LX49" s="19"/>
      <c r="LY49" s="19"/>
      <c r="LZ49" s="19"/>
      <c r="MA49" s="19"/>
      <c r="MB49" s="19"/>
      <c r="MC49" s="19"/>
      <c r="MD49" s="19"/>
      <c r="ME49" s="19"/>
      <c r="MF49" s="19"/>
      <c r="MG49" s="19"/>
      <c r="MH49" s="19"/>
      <c r="MI49" s="19"/>
      <c r="MJ49" s="19"/>
      <c r="MK49" s="19"/>
      <c r="ML49" s="19"/>
      <c r="MM49" s="19"/>
      <c r="MN49" s="19"/>
      <c r="MO49" s="19"/>
      <c r="MP49" s="19"/>
      <c r="MQ49" s="19"/>
      <c r="MR49" s="19"/>
      <c r="MS49" s="19"/>
      <c r="MT49" s="19"/>
      <c r="MU49" s="19"/>
      <c r="MV49" s="19"/>
      <c r="MW49" s="19"/>
      <c r="MX49" s="19"/>
      <c r="MY49" s="19"/>
      <c r="MZ49" s="19"/>
      <c r="NA49" s="19"/>
      <c r="NB49" s="19"/>
      <c r="NC49" s="19"/>
      <c r="ND49" s="19"/>
      <c r="NE49" s="19"/>
      <c r="NF49" s="19"/>
      <c r="NG49" s="19"/>
      <c r="NH49" s="19"/>
      <c r="NI49" s="19"/>
      <c r="NJ49" s="19"/>
      <c r="NK49" s="19"/>
      <c r="NL49" s="19"/>
      <c r="NM49" s="19"/>
      <c r="NN49" s="19"/>
      <c r="NO49" s="19"/>
      <c r="NP49" s="19"/>
      <c r="NQ49" s="19"/>
      <c r="NR49" s="19"/>
      <c r="NS49" s="19"/>
      <c r="NT49" s="19"/>
      <c r="NU49" s="19"/>
      <c r="NV49" s="19"/>
      <c r="NW49" s="19"/>
      <c r="NX49" s="19"/>
      <c r="NY49" s="19"/>
      <c r="NZ49" s="19"/>
      <c r="OA49" s="19"/>
      <c r="OB49" s="19"/>
      <c r="OC49" s="19"/>
      <c r="OD49" s="19"/>
      <c r="OE49" s="19"/>
      <c r="OF49" s="19"/>
      <c r="OG49" s="19"/>
      <c r="OH49" s="19"/>
      <c r="OI49" s="19"/>
      <c r="OJ49" s="19"/>
      <c r="OK49" s="19"/>
      <c r="OL49" s="19"/>
      <c r="OM49" s="19"/>
      <c r="ON49" s="19"/>
      <c r="OO49" s="19"/>
      <c r="OP49" s="19"/>
      <c r="OQ49" s="19"/>
      <c r="OR49" s="19"/>
      <c r="OS49" s="19"/>
      <c r="OT49" s="19"/>
      <c r="OU49" s="19"/>
      <c r="OV49" s="19"/>
      <c r="OW49" s="19"/>
      <c r="OX49" s="19"/>
      <c r="OY49" s="19"/>
      <c r="OZ49" s="19"/>
      <c r="PA49" s="19"/>
      <c r="PB49" s="19"/>
      <c r="PC49" s="19"/>
      <c r="PD49" s="19"/>
      <c r="PE49" s="19"/>
      <c r="PF49" s="19"/>
      <c r="PG49" s="19"/>
      <c r="PH49" s="19"/>
      <c r="PI49" s="19"/>
      <c r="PJ49" s="19"/>
      <c r="PK49" s="19"/>
      <c r="PL49" s="19"/>
      <c r="PM49" s="19"/>
      <c r="PN49" s="19"/>
      <c r="PO49" s="19"/>
      <c r="PP49" s="19"/>
      <c r="PQ49" s="19"/>
      <c r="PR49" s="19"/>
      <c r="PS49" s="19"/>
      <c r="PT49" s="19"/>
      <c r="PU49" s="19"/>
      <c r="PV49" s="19"/>
      <c r="PW49" s="19"/>
      <c r="PX49" s="19"/>
      <c r="PY49" s="19"/>
      <c r="PZ49" s="19"/>
      <c r="QA49" s="19"/>
      <c r="QB49" s="19"/>
      <c r="QC49" s="19"/>
      <c r="QD49" s="19"/>
      <c r="QE49" s="19"/>
      <c r="QF49" s="19"/>
      <c r="QG49" s="19"/>
      <c r="QH49" s="19"/>
      <c r="QI49" s="19"/>
      <c r="QJ49" s="19"/>
      <c r="QK49" s="19"/>
      <c r="QL49" s="19"/>
      <c r="QM49" s="19"/>
      <c r="QN49" s="19"/>
      <c r="QO49" s="19"/>
      <c r="QP49" s="19"/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RZ49" s="19"/>
      <c r="SA49" s="19"/>
      <c r="SB49" s="19"/>
      <c r="SC49" s="19"/>
      <c r="SD49" s="19"/>
      <c r="SE49" s="19"/>
      <c r="SF49" s="19"/>
      <c r="SG49" s="19"/>
      <c r="SH49" s="19"/>
      <c r="SI49" s="19"/>
      <c r="SJ49" s="19"/>
      <c r="SK49" s="19"/>
      <c r="SL49" s="19"/>
      <c r="SM49" s="19"/>
      <c r="SN49" s="19"/>
      <c r="SO49" s="19"/>
      <c r="SP49" s="19"/>
      <c r="SQ49" s="19"/>
      <c r="SR49" s="19"/>
      <c r="SS49" s="19"/>
      <c r="ST49" s="19"/>
      <c r="SU49" s="19"/>
      <c r="SV49" s="19"/>
      <c r="SW49" s="19"/>
      <c r="SX49" s="19"/>
      <c r="SY49" s="19"/>
      <c r="SZ49" s="19"/>
      <c r="TA49" s="19"/>
      <c r="TB49" s="19"/>
      <c r="TC49" s="19"/>
      <c r="TD49" s="19"/>
      <c r="TE49" s="19"/>
      <c r="TF49" s="19"/>
      <c r="TG49" s="19"/>
      <c r="TH49" s="19"/>
      <c r="TI49" s="19"/>
      <c r="TJ49" s="19"/>
      <c r="TK49" s="19"/>
      <c r="TL49" s="19"/>
      <c r="TM49" s="19"/>
      <c r="TN49" s="19"/>
      <c r="TO49" s="19"/>
      <c r="TP49" s="19"/>
      <c r="TQ49" s="19"/>
      <c r="TR49" s="19"/>
      <c r="TS49" s="19"/>
      <c r="TT49" s="19"/>
      <c r="TU49" s="19"/>
      <c r="TV49" s="19"/>
      <c r="TW49" s="19"/>
      <c r="TX49" s="19"/>
      <c r="TY49" s="19"/>
      <c r="TZ49" s="19"/>
      <c r="UA49" s="19"/>
      <c r="UB49" s="19"/>
      <c r="UC49" s="19"/>
      <c r="UD49" s="19"/>
      <c r="UE49" s="19"/>
      <c r="UF49" s="19"/>
      <c r="UG49" s="19"/>
      <c r="UH49" s="19"/>
      <c r="UI49" s="19"/>
      <c r="UJ49" s="19"/>
      <c r="UK49" s="19"/>
      <c r="UL49" s="19"/>
      <c r="UM49" s="19"/>
      <c r="UN49" s="19"/>
      <c r="UO49" s="19"/>
      <c r="UP49" s="19"/>
      <c r="UQ49" s="19"/>
      <c r="UR49" s="19"/>
      <c r="US49" s="19"/>
      <c r="UT49" s="19"/>
      <c r="UU49" s="19"/>
      <c r="UV49" s="19"/>
      <c r="UW49" s="19"/>
      <c r="UX49" s="19"/>
      <c r="UY49" s="19"/>
      <c r="UZ49" s="19"/>
      <c r="VA49" s="19"/>
      <c r="VB49" s="19"/>
      <c r="VC49" s="19"/>
      <c r="VD49" s="19"/>
      <c r="VE49" s="19"/>
      <c r="VF49" s="19"/>
      <c r="VG49" s="19"/>
      <c r="VH49" s="19"/>
      <c r="VI49" s="19"/>
      <c r="VJ49" s="19"/>
      <c r="VK49" s="19"/>
      <c r="VL49" s="19"/>
      <c r="VM49" s="19"/>
      <c r="VN49" s="19"/>
      <c r="VO49" s="19"/>
      <c r="VP49" s="19"/>
      <c r="VQ49" s="19"/>
      <c r="VR49" s="19"/>
      <c r="VS49" s="19"/>
      <c r="VT49" s="19"/>
      <c r="VU49" s="19"/>
      <c r="VV49" s="19"/>
      <c r="VW49" s="19"/>
      <c r="VX49" s="19"/>
      <c r="VY49" s="19"/>
      <c r="VZ49" s="19"/>
      <c r="WA49" s="19"/>
      <c r="WB49" s="19"/>
      <c r="WC49" s="19"/>
      <c r="WD49" s="19"/>
      <c r="WE49" s="19"/>
      <c r="WF49" s="19"/>
      <c r="WG49" s="19"/>
      <c r="WH49" s="19"/>
      <c r="WI49" s="19"/>
      <c r="WJ49" s="19"/>
      <c r="WK49" s="19"/>
      <c r="WL49" s="19"/>
      <c r="WM49" s="19"/>
      <c r="WN49" s="19"/>
      <c r="WO49" s="19"/>
      <c r="WP49" s="19"/>
      <c r="WQ49" s="19"/>
      <c r="WR49" s="19"/>
      <c r="WS49" s="19"/>
      <c r="WT49" s="19"/>
      <c r="WU49" s="19"/>
      <c r="WV49" s="19"/>
      <c r="WW49" s="19"/>
      <c r="WX49" s="19"/>
      <c r="WY49" s="19"/>
      <c r="WZ49" s="19"/>
      <c r="XA49" s="19"/>
      <c r="XB49" s="19"/>
      <c r="XC49" s="19"/>
      <c r="XD49" s="19"/>
      <c r="XE49" s="19"/>
      <c r="XF49" s="19"/>
      <c r="XG49" s="19"/>
      <c r="XH49" s="19"/>
      <c r="XI49" s="19"/>
      <c r="XJ49" s="19"/>
      <c r="XK49" s="19"/>
      <c r="XL49" s="19"/>
      <c r="XM49" s="19"/>
      <c r="XN49" s="19"/>
      <c r="XO49" s="19"/>
      <c r="XP49" s="19"/>
      <c r="XQ49" s="19"/>
      <c r="XR49" s="19"/>
      <c r="XS49" s="19"/>
      <c r="XT49" s="19"/>
      <c r="XU49" s="19"/>
      <c r="XV49" s="19"/>
      <c r="XW49" s="19"/>
      <c r="XX49" s="19"/>
      <c r="XY49" s="19"/>
      <c r="XZ49" s="19"/>
      <c r="YA49" s="19"/>
      <c r="YB49" s="19"/>
      <c r="YC49" s="19"/>
      <c r="YD49" s="19"/>
      <c r="YE49" s="19"/>
      <c r="YF49" s="19"/>
      <c r="YG49" s="19"/>
      <c r="YH49" s="19"/>
      <c r="YI49" s="19"/>
      <c r="YJ49" s="19"/>
      <c r="YK49" s="19"/>
      <c r="YL49" s="19"/>
      <c r="YM49" s="19"/>
      <c r="YN49" s="19"/>
      <c r="YO49" s="19"/>
      <c r="YP49" s="19"/>
      <c r="YQ49" s="19"/>
      <c r="YR49" s="19"/>
      <c r="YS49" s="19"/>
      <c r="YT49" s="19"/>
      <c r="YU49" s="19"/>
      <c r="YV49" s="19"/>
      <c r="YW49" s="19"/>
      <c r="YX49" s="19"/>
      <c r="YY49" s="19"/>
      <c r="YZ49" s="19"/>
      <c r="ZA49" s="19"/>
      <c r="ZB49" s="19"/>
      <c r="ZC49" s="19"/>
      <c r="ZD49" s="19"/>
      <c r="ZE49" s="19"/>
      <c r="ZF49" s="19"/>
      <c r="ZG49" s="19"/>
      <c r="ZH49" s="19"/>
      <c r="ZI49" s="19"/>
      <c r="ZJ49" s="19"/>
      <c r="ZK49" s="19"/>
      <c r="ZL49" s="19"/>
      <c r="ZM49" s="19"/>
      <c r="ZN49" s="19"/>
      <c r="ZO49" s="19"/>
      <c r="ZP49" s="19"/>
      <c r="ZQ49" s="19"/>
      <c r="ZR49" s="19"/>
      <c r="ZS49" s="19"/>
      <c r="ZT49" s="19"/>
      <c r="ZU49" s="19"/>
      <c r="ZV49" s="19"/>
      <c r="ZW49" s="19"/>
      <c r="ZX49" s="19"/>
      <c r="ZY49" s="19"/>
      <c r="ZZ49" s="19"/>
      <c r="AAA49" s="19"/>
      <c r="AAB49" s="19"/>
      <c r="AAC49" s="19"/>
      <c r="AAD49" s="19"/>
      <c r="AAE49" s="19"/>
      <c r="AAF49" s="19"/>
      <c r="AAG49" s="19"/>
      <c r="AAH49" s="19"/>
      <c r="AAI49" s="19"/>
      <c r="AAJ49" s="19"/>
      <c r="AAK49" s="19"/>
      <c r="AAL49" s="19"/>
      <c r="AAM49" s="19"/>
      <c r="AAN49" s="19"/>
      <c r="AAO49" s="19"/>
      <c r="AAP49" s="19"/>
      <c r="AAQ49" s="19"/>
      <c r="AAR49" s="19"/>
      <c r="AAS49" s="19"/>
      <c r="AAT49" s="19"/>
      <c r="AAU49" s="19"/>
      <c r="AAV49" s="19"/>
      <c r="AAW49" s="19"/>
      <c r="AAX49" s="19"/>
      <c r="AAY49" s="19"/>
      <c r="AAZ49" s="19"/>
      <c r="ABA49" s="19"/>
      <c r="ABB49" s="19"/>
      <c r="ABC49" s="19"/>
      <c r="ABD49" s="19"/>
      <c r="ABE49" s="19"/>
      <c r="ABF49" s="19"/>
      <c r="ABG49" s="19"/>
      <c r="ABH49" s="19"/>
      <c r="ABI49" s="19"/>
      <c r="ABJ49" s="19"/>
      <c r="ABK49" s="19"/>
      <c r="ABL49" s="19"/>
      <c r="ABM49" s="19"/>
      <c r="ABN49" s="19"/>
      <c r="ABO49" s="19"/>
      <c r="ABP49" s="19"/>
      <c r="ABQ49" s="19"/>
      <c r="ABR49" s="19"/>
      <c r="ABS49" s="19"/>
      <c r="ABT49" s="19"/>
      <c r="ABU49" s="19"/>
      <c r="ABV49" s="19"/>
      <c r="ABW49" s="19"/>
      <c r="ABX49" s="19"/>
      <c r="ABY49" s="19"/>
      <c r="ABZ49" s="19"/>
      <c r="ACA49" s="19"/>
      <c r="ACB49" s="19"/>
      <c r="ACC49" s="19"/>
      <c r="ACD49" s="19"/>
      <c r="ACE49" s="19"/>
      <c r="ACF49" s="19"/>
      <c r="ACG49" s="19"/>
      <c r="ACH49" s="19"/>
      <c r="ACI49" s="19"/>
      <c r="ACJ49" s="19"/>
      <c r="ACK49" s="19"/>
      <c r="ACL49" s="19"/>
      <c r="ACM49" s="19"/>
      <c r="ACN49" s="19"/>
      <c r="ACO49" s="19"/>
      <c r="ACP49" s="19"/>
      <c r="ACQ49" s="19"/>
      <c r="ACR49" s="19"/>
      <c r="ACS49" s="19"/>
      <c r="ACT49" s="19"/>
      <c r="ACU49" s="19"/>
      <c r="ACV49" s="19"/>
      <c r="ACW49" s="19"/>
      <c r="ACX49" s="19"/>
      <c r="ACY49" s="19"/>
      <c r="ACZ49" s="19"/>
      <c r="ADA49" s="19"/>
      <c r="ADB49" s="19"/>
      <c r="ADC49" s="19"/>
      <c r="ADD49" s="19"/>
      <c r="ADE49" s="19"/>
      <c r="ADF49" s="19"/>
      <c r="ADG49" s="19"/>
      <c r="ADH49" s="19"/>
      <c r="ADI49" s="19"/>
      <c r="ADJ49" s="19"/>
      <c r="ADK49" s="19"/>
      <c r="ADL49" s="19"/>
      <c r="ADM49" s="19"/>
      <c r="ADN49" s="19"/>
      <c r="ADO49" s="19"/>
      <c r="ADP49" s="19"/>
      <c r="ADQ49" s="19"/>
      <c r="ADR49" s="19"/>
      <c r="ADS49" s="19"/>
      <c r="ADT49" s="19"/>
      <c r="ADU49" s="19"/>
      <c r="ADV49" s="19"/>
      <c r="ADW49" s="19"/>
      <c r="ADX49" s="19"/>
      <c r="ADY49" s="19"/>
      <c r="ADZ49" s="19"/>
      <c r="AEA49" s="19"/>
      <c r="AEB49" s="19"/>
      <c r="AEC49" s="19"/>
      <c r="AED49" s="19"/>
      <c r="AEE49" s="19"/>
      <c r="AEF49" s="19"/>
      <c r="AEG49" s="19"/>
      <c r="AEH49" s="19"/>
      <c r="AEI49" s="19"/>
      <c r="AEJ49" s="19"/>
      <c r="AEK49" s="19"/>
      <c r="AEL49" s="19"/>
      <c r="AEM49" s="19"/>
      <c r="AEN49" s="19"/>
      <c r="AEO49" s="19"/>
      <c r="AEP49" s="19"/>
      <c r="AEQ49" s="19"/>
      <c r="AER49" s="19"/>
      <c r="AES49" s="19"/>
      <c r="AET49" s="19"/>
      <c r="AEU49" s="19"/>
      <c r="AEV49" s="19"/>
      <c r="AEW49" s="19"/>
      <c r="AEX49" s="19"/>
      <c r="AEY49" s="19"/>
      <c r="AEZ49" s="19"/>
      <c r="AFA49" s="19"/>
      <c r="AFB49" s="19"/>
      <c r="AFC49" s="19"/>
      <c r="AFD49" s="19"/>
      <c r="AFE49" s="19"/>
      <c r="AFF49" s="19"/>
      <c r="AFG49" s="19"/>
      <c r="AFH49" s="19"/>
      <c r="AFI49" s="19"/>
      <c r="AFJ49" s="19"/>
      <c r="AFK49" s="19"/>
      <c r="AFL49" s="19"/>
      <c r="AFM49" s="19"/>
      <c r="AFN49" s="19"/>
      <c r="AFO49" s="19"/>
      <c r="AFP49" s="19"/>
      <c r="AFQ49" s="19"/>
      <c r="AFR49" s="19"/>
      <c r="AFS49" s="19"/>
      <c r="AFT49" s="19"/>
      <c r="AFU49" s="19"/>
      <c r="AFV49" s="19"/>
      <c r="AFW49" s="19"/>
      <c r="AFX49" s="19"/>
      <c r="AFY49" s="19"/>
      <c r="AFZ49" s="19"/>
      <c r="AGA49" s="19"/>
      <c r="AGB49" s="19"/>
      <c r="AGC49" s="19"/>
      <c r="AGD49" s="19"/>
      <c r="AGE49" s="19"/>
      <c r="AGF49" s="19"/>
      <c r="AGG49" s="19"/>
      <c r="AGH49" s="19"/>
      <c r="AGI49" s="19"/>
      <c r="AGJ49" s="19"/>
      <c r="AGK49" s="19"/>
      <c r="AGL49" s="19"/>
      <c r="AGM49" s="19"/>
      <c r="AGN49" s="19"/>
      <c r="AGO49" s="19"/>
      <c r="AGP49" s="19"/>
      <c r="AGQ49" s="19"/>
      <c r="AGR49" s="19"/>
      <c r="AGS49" s="19"/>
      <c r="AGT49" s="19"/>
      <c r="AGU49" s="19"/>
      <c r="AGV49" s="19"/>
      <c r="AGW49" s="19"/>
      <c r="AGX49" s="19"/>
      <c r="AGY49" s="19"/>
      <c r="AGZ49" s="19"/>
      <c r="AHA49" s="19"/>
      <c r="AHB49" s="19"/>
      <c r="AHC49" s="19"/>
      <c r="AHD49" s="19"/>
      <c r="AHE49" s="19"/>
      <c r="AHF49" s="19"/>
      <c r="AHG49" s="19"/>
      <c r="AHH49" s="19"/>
      <c r="AHI49" s="19"/>
      <c r="AHJ49" s="19"/>
      <c r="AHK49" s="19"/>
      <c r="AHL49" s="19"/>
      <c r="AHM49" s="19"/>
      <c r="AHN49" s="19"/>
      <c r="AHO49" s="19"/>
      <c r="AHP49" s="19"/>
      <c r="AHQ49" s="19"/>
      <c r="AHR49" s="19"/>
      <c r="AHS49" s="19"/>
      <c r="AHT49" s="19"/>
      <c r="AHU49" s="19"/>
      <c r="AHV49" s="19"/>
      <c r="AHW49" s="19"/>
      <c r="AHX49" s="19"/>
      <c r="AHY49" s="19"/>
      <c r="AHZ49" s="19"/>
      <c r="AIA49" s="19"/>
      <c r="AIB49" s="19"/>
      <c r="AIC49" s="19"/>
      <c r="AID49" s="19"/>
      <c r="AIE49" s="19"/>
      <c r="AIF49" s="19"/>
      <c r="AIG49" s="19"/>
      <c r="AIH49" s="19"/>
      <c r="AII49" s="19"/>
      <c r="AIJ49" s="19"/>
      <c r="AIK49" s="19"/>
      <c r="AIL49" s="19"/>
      <c r="AIM49" s="19"/>
      <c r="AIN49" s="19"/>
      <c r="AIO49" s="19"/>
      <c r="AIP49" s="19"/>
      <c r="AIQ49" s="19"/>
      <c r="AIR49" s="19"/>
      <c r="AIS49" s="19"/>
      <c r="AIT49" s="19"/>
      <c r="AIU49" s="19"/>
      <c r="AIV49" s="19"/>
      <c r="AIW49" s="19"/>
      <c r="AIX49" s="19"/>
      <c r="AIY49" s="19"/>
      <c r="AIZ49" s="19"/>
      <c r="AJA49" s="19"/>
      <c r="AJB49" s="19"/>
      <c r="AJC49" s="19"/>
      <c r="AJD49" s="19"/>
      <c r="AJE49" s="19"/>
      <c r="AJF49" s="19"/>
      <c r="AJG49" s="19"/>
      <c r="AJH49" s="19"/>
      <c r="AJI49" s="19"/>
      <c r="AJJ49" s="19"/>
      <c r="AJK49" s="19"/>
      <c r="AJL49" s="19"/>
      <c r="AJM49" s="19"/>
      <c r="AJN49" s="19"/>
      <c r="AJO49" s="19"/>
      <c r="AJP49" s="19"/>
      <c r="AJQ49" s="19"/>
      <c r="AJR49" s="19"/>
      <c r="AJS49" s="19"/>
      <c r="AJT49" s="19"/>
      <c r="AJU49" s="19"/>
      <c r="AJV49" s="19"/>
      <c r="AJW49" s="19"/>
      <c r="AJX49" s="19"/>
      <c r="AJY49" s="19"/>
      <c r="AJZ49" s="19"/>
      <c r="AKA49" s="19"/>
      <c r="AKB49" s="19"/>
      <c r="AKC49" s="19"/>
      <c r="AKD49" s="19"/>
      <c r="AKE49" s="19"/>
      <c r="AKF49" s="19"/>
      <c r="AKG49" s="19"/>
      <c r="AKH49" s="19"/>
      <c r="AKI49" s="19"/>
      <c r="AKJ49" s="19"/>
      <c r="AKK49" s="19"/>
      <c r="AKL49" s="19"/>
      <c r="AKM49" s="19"/>
      <c r="AKN49" s="19"/>
      <c r="AKO49" s="19"/>
      <c r="AKP49" s="19"/>
      <c r="AKQ49" s="19"/>
      <c r="AKR49" s="19"/>
      <c r="AKS49" s="19"/>
      <c r="AKT49" s="19"/>
      <c r="AKU49" s="19"/>
      <c r="AKV49" s="19"/>
      <c r="AKW49" s="19"/>
      <c r="AKX49" s="19"/>
      <c r="AKY49" s="19"/>
      <c r="AKZ49" s="19"/>
      <c r="ALA49" s="19"/>
      <c r="ALB49" s="19"/>
      <c r="ALC49" s="19"/>
      <c r="ALD49" s="19"/>
      <c r="ALE49" s="19"/>
      <c r="ALF49" s="19"/>
      <c r="ALG49" s="19"/>
      <c r="ALH49" s="19"/>
      <c r="ALI49" s="19"/>
      <c r="ALJ49" s="19"/>
      <c r="ALK49" s="19"/>
      <c r="ALL49" s="19"/>
      <c r="ALM49" s="19"/>
      <c r="ALN49" s="19"/>
      <c r="ALO49" s="19"/>
      <c r="ALP49" s="19"/>
      <c r="ALQ49" s="19"/>
      <c r="ALR49" s="19"/>
      <c r="ALS49" s="19"/>
      <c r="ALT49" s="19"/>
      <c r="ALU49" s="19"/>
      <c r="ALV49" s="19"/>
      <c r="ALW49" s="19"/>
      <c r="ALX49" s="19"/>
      <c r="ALY49" s="19"/>
      <c r="ALZ49" s="19"/>
      <c r="AMA49" s="19"/>
      <c r="AMB49" s="19"/>
      <c r="AMC49" s="19"/>
      <c r="AMD49" s="19"/>
    </row>
    <row r="50" spans="1:1018" s="18" customFormat="1" ht="94.5" x14ac:dyDescent="0.25">
      <c r="A50" s="13" t="s">
        <v>93</v>
      </c>
      <c r="B50" s="61" t="s">
        <v>137</v>
      </c>
      <c r="C50" s="70" t="s">
        <v>138</v>
      </c>
      <c r="D50" s="22" t="s">
        <v>33</v>
      </c>
      <c r="E50" s="22" t="s">
        <v>33</v>
      </c>
      <c r="F50" s="22" t="s">
        <v>33</v>
      </c>
      <c r="G50" s="32">
        <f t="shared" si="70"/>
        <v>2.8454899999999999</v>
      </c>
      <c r="H50" s="32">
        <f t="shared" si="71"/>
        <v>2.8454899999999999</v>
      </c>
      <c r="I50" s="22">
        <f t="shared" si="72"/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2">
        <v>2.8454899999999999</v>
      </c>
      <c r="Q50" s="30">
        <v>0</v>
      </c>
      <c r="R50" s="32">
        <f t="shared" si="73"/>
        <v>2.8454899999999999</v>
      </c>
      <c r="S50" s="32" t="s">
        <v>33</v>
      </c>
      <c r="T50" s="32">
        <f t="shared" si="74"/>
        <v>-2.8454899999999999</v>
      </c>
      <c r="U50" s="32" t="s">
        <v>33</v>
      </c>
      <c r="V50" s="21" t="s">
        <v>33</v>
      </c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T50" s="19"/>
      <c r="KU50" s="19"/>
      <c r="KV50" s="19"/>
      <c r="KW50" s="19"/>
      <c r="KX50" s="19"/>
      <c r="KY50" s="19"/>
      <c r="KZ50" s="19"/>
      <c r="LA50" s="19"/>
      <c r="LB50" s="19"/>
      <c r="LC50" s="19"/>
      <c r="LD50" s="19"/>
      <c r="LE50" s="19"/>
      <c r="LF50" s="19"/>
      <c r="LG50" s="19"/>
      <c r="LH50" s="19"/>
      <c r="LI50" s="19"/>
      <c r="LJ50" s="19"/>
      <c r="LK50" s="19"/>
      <c r="LL50" s="19"/>
      <c r="LM50" s="19"/>
      <c r="LN50" s="19"/>
      <c r="LO50" s="19"/>
      <c r="LP50" s="19"/>
      <c r="LQ50" s="19"/>
      <c r="LR50" s="19"/>
      <c r="LS50" s="19"/>
      <c r="LT50" s="19"/>
      <c r="LU50" s="19"/>
      <c r="LV50" s="19"/>
      <c r="LW50" s="19"/>
      <c r="LX50" s="19"/>
      <c r="LY50" s="19"/>
      <c r="LZ50" s="19"/>
      <c r="MA50" s="19"/>
      <c r="MB50" s="19"/>
      <c r="MC50" s="19"/>
      <c r="MD50" s="19"/>
      <c r="ME50" s="19"/>
      <c r="MF50" s="19"/>
      <c r="MG50" s="19"/>
      <c r="MH50" s="19"/>
      <c r="MI50" s="19"/>
      <c r="MJ50" s="19"/>
      <c r="MK50" s="19"/>
      <c r="ML50" s="19"/>
      <c r="MM50" s="19"/>
      <c r="MN50" s="19"/>
      <c r="MO50" s="19"/>
      <c r="MP50" s="19"/>
      <c r="MQ50" s="19"/>
      <c r="MR50" s="19"/>
      <c r="MS50" s="19"/>
      <c r="MT50" s="19"/>
      <c r="MU50" s="19"/>
      <c r="MV50" s="19"/>
      <c r="MW50" s="19"/>
      <c r="MX50" s="19"/>
      <c r="MY50" s="19"/>
      <c r="MZ50" s="19"/>
      <c r="NA50" s="19"/>
      <c r="NB50" s="19"/>
      <c r="NC50" s="19"/>
      <c r="ND50" s="19"/>
      <c r="NE50" s="19"/>
      <c r="NF50" s="19"/>
      <c r="NG50" s="19"/>
      <c r="NH50" s="19"/>
      <c r="NI50" s="19"/>
      <c r="NJ50" s="19"/>
      <c r="NK50" s="19"/>
      <c r="NL50" s="19"/>
      <c r="NM50" s="19"/>
      <c r="NN50" s="19"/>
      <c r="NO50" s="19"/>
      <c r="NP50" s="19"/>
      <c r="NQ50" s="19"/>
      <c r="NR50" s="19"/>
      <c r="NS50" s="19"/>
      <c r="NT50" s="19"/>
      <c r="NU50" s="19"/>
      <c r="NV50" s="19"/>
      <c r="NW50" s="19"/>
      <c r="NX50" s="19"/>
      <c r="NY50" s="19"/>
      <c r="NZ50" s="19"/>
      <c r="OA50" s="19"/>
      <c r="OB50" s="19"/>
      <c r="OC50" s="19"/>
      <c r="OD50" s="19"/>
      <c r="OE50" s="19"/>
      <c r="OF50" s="19"/>
      <c r="OG50" s="19"/>
      <c r="OH50" s="19"/>
      <c r="OI50" s="19"/>
      <c r="OJ50" s="19"/>
      <c r="OK50" s="19"/>
      <c r="OL50" s="19"/>
      <c r="OM50" s="19"/>
      <c r="ON50" s="19"/>
      <c r="OO50" s="19"/>
      <c r="OP50" s="19"/>
      <c r="OQ50" s="19"/>
      <c r="OR50" s="19"/>
      <c r="OS50" s="19"/>
      <c r="OT50" s="19"/>
      <c r="OU50" s="19"/>
      <c r="OV50" s="19"/>
      <c r="OW50" s="19"/>
      <c r="OX50" s="19"/>
      <c r="OY50" s="19"/>
      <c r="OZ50" s="19"/>
      <c r="PA50" s="19"/>
      <c r="PB50" s="19"/>
      <c r="PC50" s="19"/>
      <c r="PD50" s="19"/>
      <c r="PE50" s="19"/>
      <c r="PF50" s="19"/>
      <c r="PG50" s="19"/>
      <c r="PH50" s="19"/>
      <c r="PI50" s="19"/>
      <c r="PJ50" s="19"/>
      <c r="PK50" s="19"/>
      <c r="PL50" s="19"/>
      <c r="PM50" s="19"/>
      <c r="PN50" s="19"/>
      <c r="PO50" s="19"/>
      <c r="PP50" s="19"/>
      <c r="PQ50" s="19"/>
      <c r="PR50" s="19"/>
      <c r="PS50" s="19"/>
      <c r="PT50" s="19"/>
      <c r="PU50" s="19"/>
      <c r="PV50" s="19"/>
      <c r="PW50" s="19"/>
      <c r="PX50" s="19"/>
      <c r="PY50" s="19"/>
      <c r="PZ50" s="19"/>
      <c r="QA50" s="19"/>
      <c r="QB50" s="19"/>
      <c r="QC50" s="19"/>
      <c r="QD50" s="19"/>
      <c r="QE50" s="19"/>
      <c r="QF50" s="19"/>
      <c r="QG50" s="19"/>
      <c r="QH50" s="19"/>
      <c r="QI50" s="19"/>
      <c r="QJ50" s="19"/>
      <c r="QK50" s="19"/>
      <c r="QL50" s="19"/>
      <c r="QM50" s="19"/>
      <c r="QN50" s="19"/>
      <c r="QO50" s="19"/>
      <c r="QP50" s="19"/>
      <c r="QQ50" s="19"/>
      <c r="QR50" s="19"/>
      <c r="QS50" s="19"/>
      <c r="QT50" s="19"/>
      <c r="QU50" s="19"/>
      <c r="QV50" s="19"/>
      <c r="QW50" s="19"/>
      <c r="QX50" s="19"/>
      <c r="QY50" s="19"/>
      <c r="QZ50" s="19"/>
      <c r="RA50" s="19"/>
      <c r="RB50" s="19"/>
      <c r="RC50" s="19"/>
      <c r="RD50" s="19"/>
      <c r="RE50" s="19"/>
      <c r="RF50" s="19"/>
      <c r="RG50" s="19"/>
      <c r="RH50" s="19"/>
      <c r="RI50" s="19"/>
      <c r="RJ50" s="19"/>
      <c r="RK50" s="19"/>
      <c r="RL50" s="19"/>
      <c r="RM50" s="19"/>
      <c r="RN50" s="19"/>
      <c r="RO50" s="19"/>
      <c r="RP50" s="19"/>
      <c r="RQ50" s="19"/>
      <c r="RR50" s="19"/>
      <c r="RS50" s="19"/>
      <c r="RT50" s="19"/>
      <c r="RU50" s="19"/>
      <c r="RV50" s="19"/>
      <c r="RW50" s="19"/>
      <c r="RX50" s="19"/>
      <c r="RY50" s="19"/>
      <c r="RZ50" s="19"/>
      <c r="SA50" s="19"/>
      <c r="SB50" s="19"/>
      <c r="SC50" s="19"/>
      <c r="SD50" s="19"/>
      <c r="SE50" s="19"/>
      <c r="SF50" s="19"/>
      <c r="SG50" s="19"/>
      <c r="SH50" s="19"/>
      <c r="SI50" s="19"/>
      <c r="SJ50" s="19"/>
      <c r="SK50" s="19"/>
      <c r="SL50" s="19"/>
      <c r="SM50" s="19"/>
      <c r="SN50" s="19"/>
      <c r="SO50" s="19"/>
      <c r="SP50" s="19"/>
      <c r="SQ50" s="19"/>
      <c r="SR50" s="19"/>
      <c r="SS50" s="19"/>
      <c r="ST50" s="19"/>
      <c r="SU50" s="19"/>
      <c r="SV50" s="19"/>
      <c r="SW50" s="19"/>
      <c r="SX50" s="19"/>
      <c r="SY50" s="19"/>
      <c r="SZ50" s="19"/>
      <c r="TA50" s="19"/>
      <c r="TB50" s="19"/>
      <c r="TC50" s="19"/>
      <c r="TD50" s="19"/>
      <c r="TE50" s="19"/>
      <c r="TF50" s="19"/>
      <c r="TG50" s="19"/>
      <c r="TH50" s="19"/>
      <c r="TI50" s="19"/>
      <c r="TJ50" s="19"/>
      <c r="TK50" s="19"/>
      <c r="TL50" s="19"/>
      <c r="TM50" s="19"/>
      <c r="TN50" s="19"/>
      <c r="TO50" s="19"/>
      <c r="TP50" s="19"/>
      <c r="TQ50" s="19"/>
      <c r="TR50" s="19"/>
      <c r="TS50" s="19"/>
      <c r="TT50" s="19"/>
      <c r="TU50" s="19"/>
      <c r="TV50" s="19"/>
      <c r="TW50" s="19"/>
      <c r="TX50" s="19"/>
      <c r="TY50" s="19"/>
      <c r="TZ50" s="19"/>
      <c r="UA50" s="19"/>
      <c r="UB50" s="19"/>
      <c r="UC50" s="19"/>
      <c r="UD50" s="19"/>
      <c r="UE50" s="19"/>
      <c r="UF50" s="19"/>
      <c r="UG50" s="19"/>
      <c r="UH50" s="19"/>
      <c r="UI50" s="19"/>
      <c r="UJ50" s="19"/>
      <c r="UK50" s="19"/>
      <c r="UL50" s="19"/>
      <c r="UM50" s="19"/>
      <c r="UN50" s="19"/>
      <c r="UO50" s="19"/>
      <c r="UP50" s="19"/>
      <c r="UQ50" s="19"/>
      <c r="UR50" s="19"/>
      <c r="US50" s="19"/>
      <c r="UT50" s="19"/>
      <c r="UU50" s="19"/>
      <c r="UV50" s="19"/>
      <c r="UW50" s="19"/>
      <c r="UX50" s="19"/>
      <c r="UY50" s="19"/>
      <c r="UZ50" s="19"/>
      <c r="VA50" s="19"/>
      <c r="VB50" s="19"/>
      <c r="VC50" s="19"/>
      <c r="VD50" s="19"/>
      <c r="VE50" s="19"/>
      <c r="VF50" s="19"/>
      <c r="VG50" s="19"/>
      <c r="VH50" s="19"/>
      <c r="VI50" s="19"/>
      <c r="VJ50" s="19"/>
      <c r="VK50" s="19"/>
      <c r="VL50" s="19"/>
      <c r="VM50" s="19"/>
      <c r="VN50" s="19"/>
      <c r="VO50" s="19"/>
      <c r="VP50" s="19"/>
      <c r="VQ50" s="19"/>
      <c r="VR50" s="19"/>
      <c r="VS50" s="19"/>
      <c r="VT50" s="19"/>
      <c r="VU50" s="19"/>
      <c r="VV50" s="19"/>
      <c r="VW50" s="19"/>
      <c r="VX50" s="19"/>
      <c r="VY50" s="19"/>
      <c r="VZ50" s="19"/>
      <c r="WA50" s="19"/>
      <c r="WB50" s="19"/>
      <c r="WC50" s="19"/>
      <c r="WD50" s="19"/>
      <c r="WE50" s="19"/>
      <c r="WF50" s="19"/>
      <c r="WG50" s="19"/>
      <c r="WH50" s="19"/>
      <c r="WI50" s="19"/>
      <c r="WJ50" s="19"/>
      <c r="WK50" s="19"/>
      <c r="WL50" s="19"/>
      <c r="WM50" s="19"/>
      <c r="WN50" s="19"/>
      <c r="WO50" s="19"/>
      <c r="WP50" s="19"/>
      <c r="WQ50" s="19"/>
      <c r="WR50" s="19"/>
      <c r="WS50" s="19"/>
      <c r="WT50" s="19"/>
      <c r="WU50" s="19"/>
      <c r="WV50" s="19"/>
      <c r="WW50" s="19"/>
      <c r="WX50" s="19"/>
      <c r="WY50" s="19"/>
      <c r="WZ50" s="19"/>
      <c r="XA50" s="19"/>
      <c r="XB50" s="19"/>
      <c r="XC50" s="19"/>
      <c r="XD50" s="19"/>
      <c r="XE50" s="19"/>
      <c r="XF50" s="19"/>
      <c r="XG50" s="19"/>
      <c r="XH50" s="19"/>
      <c r="XI50" s="19"/>
      <c r="XJ50" s="19"/>
      <c r="XK50" s="19"/>
      <c r="XL50" s="19"/>
      <c r="XM50" s="19"/>
      <c r="XN50" s="19"/>
      <c r="XO50" s="19"/>
      <c r="XP50" s="19"/>
      <c r="XQ50" s="19"/>
      <c r="XR50" s="19"/>
      <c r="XS50" s="19"/>
      <c r="XT50" s="19"/>
      <c r="XU50" s="19"/>
      <c r="XV50" s="19"/>
      <c r="XW50" s="19"/>
      <c r="XX50" s="19"/>
      <c r="XY50" s="19"/>
      <c r="XZ50" s="19"/>
      <c r="YA50" s="19"/>
      <c r="YB50" s="19"/>
      <c r="YC50" s="19"/>
      <c r="YD50" s="19"/>
      <c r="YE50" s="19"/>
      <c r="YF50" s="19"/>
      <c r="YG50" s="19"/>
      <c r="YH50" s="19"/>
      <c r="YI50" s="19"/>
      <c r="YJ50" s="19"/>
      <c r="YK50" s="19"/>
      <c r="YL50" s="19"/>
      <c r="YM50" s="19"/>
      <c r="YN50" s="19"/>
      <c r="YO50" s="19"/>
      <c r="YP50" s="19"/>
      <c r="YQ50" s="19"/>
      <c r="YR50" s="19"/>
      <c r="YS50" s="19"/>
      <c r="YT50" s="19"/>
      <c r="YU50" s="19"/>
      <c r="YV50" s="19"/>
      <c r="YW50" s="19"/>
      <c r="YX50" s="19"/>
      <c r="YY50" s="19"/>
      <c r="YZ50" s="19"/>
      <c r="ZA50" s="19"/>
      <c r="ZB50" s="19"/>
      <c r="ZC50" s="19"/>
      <c r="ZD50" s="19"/>
      <c r="ZE50" s="19"/>
      <c r="ZF50" s="19"/>
      <c r="ZG50" s="19"/>
      <c r="ZH50" s="19"/>
      <c r="ZI50" s="19"/>
      <c r="ZJ50" s="19"/>
      <c r="ZK50" s="19"/>
      <c r="ZL50" s="19"/>
      <c r="ZM50" s="19"/>
      <c r="ZN50" s="19"/>
      <c r="ZO50" s="19"/>
      <c r="ZP50" s="19"/>
      <c r="ZQ50" s="19"/>
      <c r="ZR50" s="19"/>
      <c r="ZS50" s="19"/>
      <c r="ZT50" s="19"/>
      <c r="ZU50" s="19"/>
      <c r="ZV50" s="19"/>
      <c r="ZW50" s="19"/>
      <c r="ZX50" s="19"/>
      <c r="ZY50" s="19"/>
      <c r="ZZ50" s="19"/>
      <c r="AAA50" s="19"/>
      <c r="AAB50" s="19"/>
      <c r="AAC50" s="19"/>
      <c r="AAD50" s="19"/>
      <c r="AAE50" s="19"/>
      <c r="AAF50" s="19"/>
      <c r="AAG50" s="19"/>
      <c r="AAH50" s="19"/>
      <c r="AAI50" s="19"/>
      <c r="AAJ50" s="19"/>
      <c r="AAK50" s="19"/>
      <c r="AAL50" s="19"/>
      <c r="AAM50" s="19"/>
      <c r="AAN50" s="19"/>
      <c r="AAO50" s="19"/>
      <c r="AAP50" s="19"/>
      <c r="AAQ50" s="19"/>
      <c r="AAR50" s="19"/>
      <c r="AAS50" s="19"/>
      <c r="AAT50" s="19"/>
      <c r="AAU50" s="19"/>
      <c r="AAV50" s="19"/>
      <c r="AAW50" s="19"/>
      <c r="AAX50" s="19"/>
      <c r="AAY50" s="19"/>
      <c r="AAZ50" s="19"/>
      <c r="ABA50" s="19"/>
      <c r="ABB50" s="19"/>
      <c r="ABC50" s="19"/>
      <c r="ABD50" s="19"/>
      <c r="ABE50" s="19"/>
      <c r="ABF50" s="19"/>
      <c r="ABG50" s="19"/>
      <c r="ABH50" s="19"/>
      <c r="ABI50" s="19"/>
      <c r="ABJ50" s="19"/>
      <c r="ABK50" s="19"/>
      <c r="ABL50" s="19"/>
      <c r="ABM50" s="19"/>
      <c r="ABN50" s="19"/>
      <c r="ABO50" s="19"/>
      <c r="ABP50" s="19"/>
      <c r="ABQ50" s="19"/>
      <c r="ABR50" s="19"/>
      <c r="ABS50" s="19"/>
      <c r="ABT50" s="19"/>
      <c r="ABU50" s="19"/>
      <c r="ABV50" s="19"/>
      <c r="ABW50" s="19"/>
      <c r="ABX50" s="19"/>
      <c r="ABY50" s="19"/>
      <c r="ABZ50" s="19"/>
      <c r="ACA50" s="19"/>
      <c r="ACB50" s="19"/>
      <c r="ACC50" s="19"/>
      <c r="ACD50" s="19"/>
      <c r="ACE50" s="19"/>
      <c r="ACF50" s="19"/>
      <c r="ACG50" s="19"/>
      <c r="ACH50" s="19"/>
      <c r="ACI50" s="19"/>
      <c r="ACJ50" s="19"/>
      <c r="ACK50" s="19"/>
      <c r="ACL50" s="19"/>
      <c r="ACM50" s="19"/>
      <c r="ACN50" s="19"/>
      <c r="ACO50" s="19"/>
      <c r="ACP50" s="19"/>
      <c r="ACQ50" s="19"/>
      <c r="ACR50" s="19"/>
      <c r="ACS50" s="19"/>
      <c r="ACT50" s="19"/>
      <c r="ACU50" s="19"/>
      <c r="ACV50" s="19"/>
      <c r="ACW50" s="19"/>
      <c r="ACX50" s="19"/>
      <c r="ACY50" s="19"/>
      <c r="ACZ50" s="19"/>
      <c r="ADA50" s="19"/>
      <c r="ADB50" s="19"/>
      <c r="ADC50" s="19"/>
      <c r="ADD50" s="19"/>
      <c r="ADE50" s="19"/>
      <c r="ADF50" s="19"/>
      <c r="ADG50" s="19"/>
      <c r="ADH50" s="19"/>
      <c r="ADI50" s="19"/>
      <c r="ADJ50" s="19"/>
      <c r="ADK50" s="19"/>
      <c r="ADL50" s="19"/>
      <c r="ADM50" s="19"/>
      <c r="ADN50" s="19"/>
      <c r="ADO50" s="19"/>
      <c r="ADP50" s="19"/>
      <c r="ADQ50" s="19"/>
      <c r="ADR50" s="19"/>
      <c r="ADS50" s="19"/>
      <c r="ADT50" s="19"/>
      <c r="ADU50" s="19"/>
      <c r="ADV50" s="19"/>
      <c r="ADW50" s="19"/>
      <c r="ADX50" s="19"/>
      <c r="ADY50" s="19"/>
      <c r="ADZ50" s="19"/>
      <c r="AEA50" s="19"/>
      <c r="AEB50" s="19"/>
      <c r="AEC50" s="19"/>
      <c r="AED50" s="19"/>
      <c r="AEE50" s="19"/>
      <c r="AEF50" s="19"/>
      <c r="AEG50" s="19"/>
      <c r="AEH50" s="19"/>
      <c r="AEI50" s="19"/>
      <c r="AEJ50" s="19"/>
      <c r="AEK50" s="19"/>
      <c r="AEL50" s="19"/>
      <c r="AEM50" s="19"/>
      <c r="AEN50" s="19"/>
      <c r="AEO50" s="19"/>
      <c r="AEP50" s="19"/>
      <c r="AEQ50" s="19"/>
      <c r="AER50" s="19"/>
      <c r="AES50" s="19"/>
      <c r="AET50" s="19"/>
      <c r="AEU50" s="19"/>
      <c r="AEV50" s="19"/>
      <c r="AEW50" s="19"/>
      <c r="AEX50" s="19"/>
      <c r="AEY50" s="19"/>
      <c r="AEZ50" s="19"/>
      <c r="AFA50" s="19"/>
      <c r="AFB50" s="19"/>
      <c r="AFC50" s="19"/>
      <c r="AFD50" s="19"/>
      <c r="AFE50" s="19"/>
      <c r="AFF50" s="19"/>
      <c r="AFG50" s="19"/>
      <c r="AFH50" s="19"/>
      <c r="AFI50" s="19"/>
      <c r="AFJ50" s="19"/>
      <c r="AFK50" s="19"/>
      <c r="AFL50" s="19"/>
      <c r="AFM50" s="19"/>
      <c r="AFN50" s="19"/>
      <c r="AFO50" s="19"/>
      <c r="AFP50" s="19"/>
      <c r="AFQ50" s="19"/>
      <c r="AFR50" s="19"/>
      <c r="AFS50" s="19"/>
      <c r="AFT50" s="19"/>
      <c r="AFU50" s="19"/>
      <c r="AFV50" s="19"/>
      <c r="AFW50" s="19"/>
      <c r="AFX50" s="19"/>
      <c r="AFY50" s="19"/>
      <c r="AFZ50" s="19"/>
      <c r="AGA50" s="19"/>
      <c r="AGB50" s="19"/>
      <c r="AGC50" s="19"/>
      <c r="AGD50" s="19"/>
      <c r="AGE50" s="19"/>
      <c r="AGF50" s="19"/>
      <c r="AGG50" s="19"/>
      <c r="AGH50" s="19"/>
      <c r="AGI50" s="19"/>
      <c r="AGJ50" s="19"/>
      <c r="AGK50" s="19"/>
      <c r="AGL50" s="19"/>
      <c r="AGM50" s="19"/>
      <c r="AGN50" s="19"/>
      <c r="AGO50" s="19"/>
      <c r="AGP50" s="19"/>
      <c r="AGQ50" s="19"/>
      <c r="AGR50" s="19"/>
      <c r="AGS50" s="19"/>
      <c r="AGT50" s="19"/>
      <c r="AGU50" s="19"/>
      <c r="AGV50" s="19"/>
      <c r="AGW50" s="19"/>
      <c r="AGX50" s="19"/>
      <c r="AGY50" s="19"/>
      <c r="AGZ50" s="19"/>
      <c r="AHA50" s="19"/>
      <c r="AHB50" s="19"/>
      <c r="AHC50" s="19"/>
      <c r="AHD50" s="19"/>
      <c r="AHE50" s="19"/>
      <c r="AHF50" s="19"/>
      <c r="AHG50" s="19"/>
      <c r="AHH50" s="19"/>
      <c r="AHI50" s="19"/>
      <c r="AHJ50" s="19"/>
      <c r="AHK50" s="19"/>
      <c r="AHL50" s="19"/>
      <c r="AHM50" s="19"/>
      <c r="AHN50" s="19"/>
      <c r="AHO50" s="19"/>
      <c r="AHP50" s="19"/>
      <c r="AHQ50" s="19"/>
      <c r="AHR50" s="19"/>
      <c r="AHS50" s="19"/>
      <c r="AHT50" s="19"/>
      <c r="AHU50" s="19"/>
      <c r="AHV50" s="19"/>
      <c r="AHW50" s="19"/>
      <c r="AHX50" s="19"/>
      <c r="AHY50" s="19"/>
      <c r="AHZ50" s="19"/>
      <c r="AIA50" s="19"/>
      <c r="AIB50" s="19"/>
      <c r="AIC50" s="19"/>
      <c r="AID50" s="19"/>
      <c r="AIE50" s="19"/>
      <c r="AIF50" s="19"/>
      <c r="AIG50" s="19"/>
      <c r="AIH50" s="19"/>
      <c r="AII50" s="19"/>
      <c r="AIJ50" s="19"/>
      <c r="AIK50" s="19"/>
      <c r="AIL50" s="19"/>
      <c r="AIM50" s="19"/>
      <c r="AIN50" s="19"/>
      <c r="AIO50" s="19"/>
      <c r="AIP50" s="19"/>
      <c r="AIQ50" s="19"/>
      <c r="AIR50" s="19"/>
      <c r="AIS50" s="19"/>
      <c r="AIT50" s="19"/>
      <c r="AIU50" s="19"/>
      <c r="AIV50" s="19"/>
      <c r="AIW50" s="19"/>
      <c r="AIX50" s="19"/>
      <c r="AIY50" s="19"/>
      <c r="AIZ50" s="19"/>
      <c r="AJA50" s="19"/>
      <c r="AJB50" s="19"/>
      <c r="AJC50" s="19"/>
      <c r="AJD50" s="19"/>
      <c r="AJE50" s="19"/>
      <c r="AJF50" s="19"/>
      <c r="AJG50" s="19"/>
      <c r="AJH50" s="19"/>
      <c r="AJI50" s="19"/>
      <c r="AJJ50" s="19"/>
      <c r="AJK50" s="19"/>
      <c r="AJL50" s="19"/>
      <c r="AJM50" s="19"/>
      <c r="AJN50" s="19"/>
      <c r="AJO50" s="19"/>
      <c r="AJP50" s="19"/>
      <c r="AJQ50" s="19"/>
      <c r="AJR50" s="19"/>
      <c r="AJS50" s="19"/>
      <c r="AJT50" s="19"/>
      <c r="AJU50" s="19"/>
      <c r="AJV50" s="19"/>
      <c r="AJW50" s="19"/>
      <c r="AJX50" s="19"/>
      <c r="AJY50" s="19"/>
      <c r="AJZ50" s="19"/>
      <c r="AKA50" s="19"/>
      <c r="AKB50" s="19"/>
      <c r="AKC50" s="19"/>
      <c r="AKD50" s="19"/>
      <c r="AKE50" s="19"/>
      <c r="AKF50" s="19"/>
      <c r="AKG50" s="19"/>
      <c r="AKH50" s="19"/>
      <c r="AKI50" s="19"/>
      <c r="AKJ50" s="19"/>
      <c r="AKK50" s="19"/>
      <c r="AKL50" s="19"/>
      <c r="AKM50" s="19"/>
      <c r="AKN50" s="19"/>
      <c r="AKO50" s="19"/>
      <c r="AKP50" s="19"/>
      <c r="AKQ50" s="19"/>
      <c r="AKR50" s="19"/>
      <c r="AKS50" s="19"/>
      <c r="AKT50" s="19"/>
      <c r="AKU50" s="19"/>
      <c r="AKV50" s="19"/>
      <c r="AKW50" s="19"/>
      <c r="AKX50" s="19"/>
      <c r="AKY50" s="19"/>
      <c r="AKZ50" s="19"/>
      <c r="ALA50" s="19"/>
      <c r="ALB50" s="19"/>
      <c r="ALC50" s="19"/>
      <c r="ALD50" s="19"/>
      <c r="ALE50" s="19"/>
      <c r="ALF50" s="19"/>
      <c r="ALG50" s="19"/>
      <c r="ALH50" s="19"/>
      <c r="ALI50" s="19"/>
      <c r="ALJ50" s="19"/>
      <c r="ALK50" s="19"/>
      <c r="ALL50" s="19"/>
      <c r="ALM50" s="19"/>
      <c r="ALN50" s="19"/>
      <c r="ALO50" s="19"/>
      <c r="ALP50" s="19"/>
      <c r="ALQ50" s="19"/>
      <c r="ALR50" s="19"/>
      <c r="ALS50" s="19"/>
      <c r="ALT50" s="19"/>
      <c r="ALU50" s="19"/>
      <c r="ALV50" s="19"/>
      <c r="ALW50" s="19"/>
      <c r="ALX50" s="19"/>
      <c r="ALY50" s="19"/>
      <c r="ALZ50" s="19"/>
      <c r="AMA50" s="19"/>
      <c r="AMB50" s="19"/>
      <c r="AMC50" s="19"/>
      <c r="AMD50" s="19"/>
    </row>
    <row r="51" spans="1:1018" ht="94.5" x14ac:dyDescent="0.2">
      <c r="A51" s="13" t="s">
        <v>93</v>
      </c>
      <c r="B51" s="61" t="s">
        <v>139</v>
      </c>
      <c r="C51" s="70" t="s">
        <v>140</v>
      </c>
      <c r="D51" s="22" t="s">
        <v>33</v>
      </c>
      <c r="E51" s="22" t="s">
        <v>33</v>
      </c>
      <c r="F51" s="22" t="s">
        <v>33</v>
      </c>
      <c r="G51" s="32">
        <f t="shared" si="70"/>
        <v>2.0953300000000001</v>
      </c>
      <c r="H51" s="32">
        <f t="shared" si="71"/>
        <v>2.0953300000000001</v>
      </c>
      <c r="I51" s="22">
        <f t="shared" si="72"/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2">
        <v>2.0953300000000001</v>
      </c>
      <c r="Q51" s="30">
        <v>0</v>
      </c>
      <c r="R51" s="32">
        <f t="shared" si="73"/>
        <v>2.0953300000000001</v>
      </c>
      <c r="S51" s="32" t="s">
        <v>33</v>
      </c>
      <c r="T51" s="32">
        <f t="shared" si="74"/>
        <v>-2.0953300000000001</v>
      </c>
      <c r="U51" s="32" t="s">
        <v>33</v>
      </c>
      <c r="V51" s="21" t="s">
        <v>33</v>
      </c>
      <c r="AX51" s="17"/>
    </row>
    <row r="52" spans="1:1018" s="18" customFormat="1" ht="38.25" x14ac:dyDescent="0.25">
      <c r="A52" s="23" t="s">
        <v>63</v>
      </c>
      <c r="B52" s="24" t="s">
        <v>64</v>
      </c>
      <c r="C52" s="25" t="s">
        <v>32</v>
      </c>
      <c r="D52" s="34" t="s">
        <v>33</v>
      </c>
      <c r="E52" s="34" t="s">
        <v>33</v>
      </c>
      <c r="F52" s="34" t="s">
        <v>33</v>
      </c>
      <c r="G52" s="29">
        <f t="shared" si="58"/>
        <v>0</v>
      </c>
      <c r="H52" s="29">
        <f t="shared" si="59"/>
        <v>0</v>
      </c>
      <c r="I52" s="34">
        <f t="shared" si="60"/>
        <v>0</v>
      </c>
      <c r="J52" s="29">
        <f t="shared" ref="J52:Q52" si="75">SUM(J53,J54,J55)</f>
        <v>0</v>
      </c>
      <c r="K52" s="29">
        <f t="shared" si="75"/>
        <v>0</v>
      </c>
      <c r="L52" s="29">
        <f t="shared" si="75"/>
        <v>0</v>
      </c>
      <c r="M52" s="29">
        <f t="shared" si="75"/>
        <v>0</v>
      </c>
      <c r="N52" s="29">
        <f t="shared" si="75"/>
        <v>0</v>
      </c>
      <c r="O52" s="29">
        <f t="shared" si="75"/>
        <v>0</v>
      </c>
      <c r="P52" s="29">
        <f t="shared" si="75"/>
        <v>0</v>
      </c>
      <c r="Q52" s="29">
        <f t="shared" si="75"/>
        <v>0</v>
      </c>
      <c r="R52" s="29">
        <f t="shared" si="62"/>
        <v>0</v>
      </c>
      <c r="S52" s="29" t="s">
        <v>33</v>
      </c>
      <c r="T52" s="29">
        <f t="shared" si="63"/>
        <v>0</v>
      </c>
      <c r="U52" s="29" t="s">
        <v>33</v>
      </c>
      <c r="V52" s="36" t="s">
        <v>33</v>
      </c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</row>
    <row r="53" spans="1:1018" s="18" customFormat="1" ht="15.75" x14ac:dyDescent="0.25">
      <c r="A53" s="23" t="s">
        <v>94</v>
      </c>
      <c r="B53" s="24" t="s">
        <v>86</v>
      </c>
      <c r="C53" s="24" t="s">
        <v>32</v>
      </c>
      <c r="D53" s="34" t="s">
        <v>33</v>
      </c>
      <c r="E53" s="34" t="s">
        <v>33</v>
      </c>
      <c r="F53" s="34" t="s">
        <v>33</v>
      </c>
      <c r="G53" s="29">
        <f t="shared" ref="G53" si="76">H53</f>
        <v>0</v>
      </c>
      <c r="H53" s="29">
        <f t="shared" ref="H53" si="77">SUM(J53,L53,N53,P53)</f>
        <v>0</v>
      </c>
      <c r="I53" s="34">
        <f t="shared" ref="I53" si="78">SUM(K53,M53,O53,Q53)</f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f t="shared" ref="R53" si="79">H53-I53</f>
        <v>0</v>
      </c>
      <c r="S53" s="29" t="s">
        <v>33</v>
      </c>
      <c r="T53" s="29">
        <f t="shared" ref="T53" si="80">I53-H53</f>
        <v>0</v>
      </c>
      <c r="U53" s="29" t="s">
        <v>33</v>
      </c>
      <c r="V53" s="36" t="s">
        <v>33</v>
      </c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T53" s="19"/>
      <c r="KU53" s="19"/>
      <c r="KV53" s="19"/>
      <c r="KW53" s="19"/>
      <c r="KX53" s="19"/>
      <c r="KY53" s="19"/>
      <c r="KZ53" s="19"/>
      <c r="LA53" s="19"/>
      <c r="LB53" s="19"/>
      <c r="LC53" s="19"/>
      <c r="LD53" s="19"/>
      <c r="LE53" s="19"/>
      <c r="LF53" s="19"/>
      <c r="LG53" s="19"/>
      <c r="LH53" s="19"/>
      <c r="LI53" s="19"/>
      <c r="LJ53" s="19"/>
      <c r="LK53" s="19"/>
      <c r="LL53" s="19"/>
      <c r="LM53" s="19"/>
      <c r="LN53" s="19"/>
      <c r="LO53" s="19"/>
      <c r="LP53" s="19"/>
      <c r="LQ53" s="19"/>
      <c r="LR53" s="19"/>
      <c r="LS53" s="19"/>
      <c r="LT53" s="19"/>
      <c r="LU53" s="19"/>
      <c r="LV53" s="19"/>
      <c r="LW53" s="19"/>
      <c r="LX53" s="19"/>
      <c r="LY53" s="19"/>
      <c r="LZ53" s="19"/>
      <c r="MA53" s="19"/>
      <c r="MB53" s="19"/>
      <c r="MC53" s="19"/>
      <c r="MD53" s="19"/>
      <c r="ME53" s="19"/>
      <c r="MF53" s="19"/>
      <c r="MG53" s="19"/>
      <c r="MH53" s="19"/>
      <c r="MI53" s="19"/>
      <c r="MJ53" s="19"/>
      <c r="MK53" s="19"/>
      <c r="ML53" s="19"/>
      <c r="MM53" s="19"/>
      <c r="MN53" s="19"/>
      <c r="MO53" s="19"/>
      <c r="MP53" s="19"/>
      <c r="MQ53" s="19"/>
      <c r="MR53" s="19"/>
      <c r="MS53" s="19"/>
      <c r="MT53" s="19"/>
      <c r="MU53" s="19"/>
      <c r="MV53" s="19"/>
      <c r="MW53" s="19"/>
      <c r="MX53" s="19"/>
      <c r="MY53" s="19"/>
      <c r="MZ53" s="19"/>
      <c r="NA53" s="19"/>
      <c r="NB53" s="19"/>
      <c r="NC53" s="19"/>
      <c r="ND53" s="19"/>
      <c r="NE53" s="19"/>
      <c r="NF53" s="19"/>
      <c r="NG53" s="19"/>
      <c r="NH53" s="19"/>
      <c r="NI53" s="19"/>
      <c r="NJ53" s="19"/>
      <c r="NK53" s="19"/>
      <c r="NL53" s="19"/>
      <c r="NM53" s="19"/>
      <c r="NN53" s="19"/>
      <c r="NO53" s="19"/>
      <c r="NP53" s="19"/>
      <c r="NQ53" s="19"/>
      <c r="NR53" s="19"/>
      <c r="NS53" s="19"/>
      <c r="NT53" s="19"/>
      <c r="NU53" s="19"/>
      <c r="NV53" s="19"/>
      <c r="NW53" s="19"/>
      <c r="NX53" s="19"/>
      <c r="NY53" s="19"/>
      <c r="NZ53" s="19"/>
      <c r="OA53" s="19"/>
      <c r="OB53" s="19"/>
      <c r="OC53" s="19"/>
      <c r="OD53" s="19"/>
      <c r="OE53" s="19"/>
      <c r="OF53" s="19"/>
      <c r="OG53" s="19"/>
      <c r="OH53" s="19"/>
      <c r="OI53" s="19"/>
      <c r="OJ53" s="19"/>
      <c r="OK53" s="19"/>
      <c r="OL53" s="19"/>
      <c r="OM53" s="19"/>
      <c r="ON53" s="19"/>
      <c r="OO53" s="19"/>
      <c r="OP53" s="19"/>
      <c r="OQ53" s="19"/>
      <c r="OR53" s="19"/>
      <c r="OS53" s="19"/>
      <c r="OT53" s="19"/>
      <c r="OU53" s="19"/>
      <c r="OV53" s="19"/>
      <c r="OW53" s="19"/>
      <c r="OX53" s="19"/>
      <c r="OY53" s="19"/>
      <c r="OZ53" s="19"/>
      <c r="PA53" s="19"/>
      <c r="PB53" s="19"/>
      <c r="PC53" s="19"/>
      <c r="PD53" s="19"/>
      <c r="PE53" s="19"/>
      <c r="PF53" s="19"/>
      <c r="PG53" s="19"/>
      <c r="PH53" s="19"/>
      <c r="PI53" s="19"/>
      <c r="PJ53" s="19"/>
      <c r="PK53" s="19"/>
      <c r="PL53" s="19"/>
      <c r="PM53" s="19"/>
      <c r="PN53" s="19"/>
      <c r="PO53" s="19"/>
      <c r="PP53" s="19"/>
      <c r="PQ53" s="19"/>
      <c r="PR53" s="19"/>
      <c r="PS53" s="19"/>
      <c r="PT53" s="19"/>
      <c r="PU53" s="19"/>
      <c r="PV53" s="19"/>
      <c r="PW53" s="19"/>
      <c r="PX53" s="19"/>
      <c r="PY53" s="19"/>
      <c r="PZ53" s="19"/>
      <c r="QA53" s="19"/>
      <c r="QB53" s="19"/>
      <c r="QC53" s="19"/>
      <c r="QD53" s="19"/>
      <c r="QE53" s="19"/>
      <c r="QF53" s="19"/>
      <c r="QG53" s="19"/>
      <c r="QH53" s="19"/>
      <c r="QI53" s="19"/>
      <c r="QJ53" s="19"/>
      <c r="QK53" s="19"/>
      <c r="QL53" s="19"/>
      <c r="QM53" s="19"/>
      <c r="QN53" s="19"/>
      <c r="QO53" s="19"/>
      <c r="QP53" s="19"/>
      <c r="QQ53" s="19"/>
      <c r="QR53" s="19"/>
      <c r="QS53" s="19"/>
      <c r="QT53" s="19"/>
      <c r="QU53" s="19"/>
      <c r="QV53" s="19"/>
      <c r="QW53" s="19"/>
      <c r="QX53" s="19"/>
      <c r="QY53" s="19"/>
      <c r="QZ53" s="19"/>
      <c r="RA53" s="19"/>
      <c r="RB53" s="19"/>
      <c r="RC53" s="19"/>
      <c r="RD53" s="19"/>
      <c r="RE53" s="19"/>
      <c r="RF53" s="19"/>
      <c r="RG53" s="19"/>
      <c r="RH53" s="19"/>
      <c r="RI53" s="19"/>
      <c r="RJ53" s="19"/>
      <c r="RK53" s="19"/>
      <c r="RL53" s="19"/>
      <c r="RM53" s="19"/>
      <c r="RN53" s="19"/>
      <c r="RO53" s="19"/>
      <c r="RP53" s="19"/>
      <c r="RQ53" s="19"/>
      <c r="RR53" s="19"/>
      <c r="RS53" s="19"/>
      <c r="RT53" s="19"/>
      <c r="RU53" s="19"/>
      <c r="RV53" s="19"/>
      <c r="RW53" s="19"/>
      <c r="RX53" s="19"/>
      <c r="RY53" s="19"/>
      <c r="RZ53" s="19"/>
      <c r="SA53" s="19"/>
      <c r="SB53" s="19"/>
      <c r="SC53" s="19"/>
      <c r="SD53" s="19"/>
      <c r="SE53" s="19"/>
      <c r="SF53" s="19"/>
      <c r="SG53" s="19"/>
      <c r="SH53" s="19"/>
      <c r="SI53" s="19"/>
      <c r="SJ53" s="19"/>
      <c r="SK53" s="19"/>
      <c r="SL53" s="19"/>
      <c r="SM53" s="19"/>
      <c r="SN53" s="19"/>
      <c r="SO53" s="19"/>
      <c r="SP53" s="19"/>
      <c r="SQ53" s="19"/>
      <c r="SR53" s="19"/>
      <c r="SS53" s="19"/>
      <c r="ST53" s="19"/>
      <c r="SU53" s="19"/>
      <c r="SV53" s="19"/>
      <c r="SW53" s="19"/>
      <c r="SX53" s="19"/>
      <c r="SY53" s="19"/>
      <c r="SZ53" s="19"/>
      <c r="TA53" s="19"/>
      <c r="TB53" s="19"/>
      <c r="TC53" s="19"/>
      <c r="TD53" s="19"/>
      <c r="TE53" s="19"/>
      <c r="TF53" s="19"/>
      <c r="TG53" s="19"/>
      <c r="TH53" s="19"/>
      <c r="TI53" s="19"/>
      <c r="TJ53" s="19"/>
      <c r="TK53" s="19"/>
      <c r="TL53" s="19"/>
      <c r="TM53" s="19"/>
      <c r="TN53" s="19"/>
      <c r="TO53" s="19"/>
      <c r="TP53" s="19"/>
      <c r="TQ53" s="19"/>
      <c r="TR53" s="19"/>
      <c r="TS53" s="19"/>
      <c r="TT53" s="19"/>
      <c r="TU53" s="19"/>
      <c r="TV53" s="19"/>
      <c r="TW53" s="19"/>
      <c r="TX53" s="19"/>
      <c r="TY53" s="19"/>
      <c r="TZ53" s="19"/>
      <c r="UA53" s="19"/>
      <c r="UB53" s="19"/>
      <c r="UC53" s="19"/>
      <c r="UD53" s="19"/>
      <c r="UE53" s="19"/>
      <c r="UF53" s="19"/>
      <c r="UG53" s="19"/>
      <c r="UH53" s="19"/>
      <c r="UI53" s="19"/>
      <c r="UJ53" s="19"/>
      <c r="UK53" s="19"/>
      <c r="UL53" s="19"/>
      <c r="UM53" s="19"/>
      <c r="UN53" s="19"/>
      <c r="UO53" s="19"/>
      <c r="UP53" s="19"/>
      <c r="UQ53" s="19"/>
      <c r="UR53" s="19"/>
      <c r="US53" s="19"/>
      <c r="UT53" s="19"/>
      <c r="UU53" s="19"/>
      <c r="UV53" s="19"/>
      <c r="UW53" s="19"/>
      <c r="UX53" s="19"/>
      <c r="UY53" s="19"/>
      <c r="UZ53" s="19"/>
      <c r="VA53" s="19"/>
      <c r="VB53" s="19"/>
      <c r="VC53" s="19"/>
      <c r="VD53" s="19"/>
      <c r="VE53" s="19"/>
      <c r="VF53" s="19"/>
      <c r="VG53" s="19"/>
      <c r="VH53" s="19"/>
      <c r="VI53" s="19"/>
      <c r="VJ53" s="19"/>
      <c r="VK53" s="19"/>
      <c r="VL53" s="19"/>
      <c r="VM53" s="19"/>
      <c r="VN53" s="19"/>
      <c r="VO53" s="19"/>
      <c r="VP53" s="19"/>
      <c r="VQ53" s="19"/>
      <c r="VR53" s="19"/>
      <c r="VS53" s="19"/>
      <c r="VT53" s="19"/>
      <c r="VU53" s="19"/>
      <c r="VV53" s="19"/>
      <c r="VW53" s="19"/>
      <c r="VX53" s="19"/>
      <c r="VY53" s="19"/>
      <c r="VZ53" s="19"/>
      <c r="WA53" s="19"/>
      <c r="WB53" s="19"/>
      <c r="WC53" s="19"/>
      <c r="WD53" s="19"/>
      <c r="WE53" s="19"/>
      <c r="WF53" s="19"/>
      <c r="WG53" s="19"/>
      <c r="WH53" s="19"/>
      <c r="WI53" s="19"/>
      <c r="WJ53" s="19"/>
      <c r="WK53" s="19"/>
      <c r="WL53" s="19"/>
      <c r="WM53" s="19"/>
      <c r="WN53" s="19"/>
      <c r="WO53" s="19"/>
      <c r="WP53" s="19"/>
      <c r="WQ53" s="19"/>
      <c r="WR53" s="19"/>
      <c r="WS53" s="19"/>
      <c r="WT53" s="19"/>
      <c r="WU53" s="19"/>
      <c r="WV53" s="19"/>
      <c r="WW53" s="19"/>
      <c r="WX53" s="19"/>
      <c r="WY53" s="19"/>
      <c r="WZ53" s="19"/>
      <c r="XA53" s="19"/>
      <c r="XB53" s="19"/>
      <c r="XC53" s="19"/>
      <c r="XD53" s="19"/>
      <c r="XE53" s="19"/>
      <c r="XF53" s="19"/>
      <c r="XG53" s="19"/>
      <c r="XH53" s="19"/>
      <c r="XI53" s="19"/>
      <c r="XJ53" s="19"/>
      <c r="XK53" s="19"/>
      <c r="XL53" s="19"/>
      <c r="XM53" s="19"/>
      <c r="XN53" s="19"/>
      <c r="XO53" s="19"/>
      <c r="XP53" s="19"/>
      <c r="XQ53" s="19"/>
      <c r="XR53" s="19"/>
      <c r="XS53" s="19"/>
      <c r="XT53" s="19"/>
      <c r="XU53" s="19"/>
      <c r="XV53" s="19"/>
      <c r="XW53" s="19"/>
      <c r="XX53" s="19"/>
      <c r="XY53" s="19"/>
      <c r="XZ53" s="19"/>
      <c r="YA53" s="19"/>
      <c r="YB53" s="19"/>
      <c r="YC53" s="19"/>
      <c r="YD53" s="19"/>
      <c r="YE53" s="19"/>
      <c r="YF53" s="19"/>
      <c r="YG53" s="19"/>
      <c r="YH53" s="19"/>
      <c r="YI53" s="19"/>
      <c r="YJ53" s="19"/>
      <c r="YK53" s="19"/>
      <c r="YL53" s="19"/>
      <c r="YM53" s="19"/>
      <c r="YN53" s="19"/>
      <c r="YO53" s="19"/>
      <c r="YP53" s="19"/>
      <c r="YQ53" s="19"/>
      <c r="YR53" s="19"/>
      <c r="YS53" s="19"/>
      <c r="YT53" s="19"/>
      <c r="YU53" s="19"/>
      <c r="YV53" s="19"/>
      <c r="YW53" s="19"/>
      <c r="YX53" s="19"/>
      <c r="YY53" s="19"/>
      <c r="YZ53" s="19"/>
      <c r="ZA53" s="19"/>
      <c r="ZB53" s="19"/>
      <c r="ZC53" s="19"/>
      <c r="ZD53" s="19"/>
      <c r="ZE53" s="19"/>
      <c r="ZF53" s="19"/>
      <c r="ZG53" s="19"/>
      <c r="ZH53" s="19"/>
      <c r="ZI53" s="19"/>
      <c r="ZJ53" s="19"/>
      <c r="ZK53" s="19"/>
      <c r="ZL53" s="19"/>
      <c r="ZM53" s="19"/>
      <c r="ZN53" s="19"/>
      <c r="ZO53" s="19"/>
      <c r="ZP53" s="19"/>
      <c r="ZQ53" s="19"/>
      <c r="ZR53" s="19"/>
      <c r="ZS53" s="19"/>
      <c r="ZT53" s="19"/>
      <c r="ZU53" s="19"/>
      <c r="ZV53" s="19"/>
      <c r="ZW53" s="19"/>
      <c r="ZX53" s="19"/>
      <c r="ZY53" s="19"/>
      <c r="ZZ53" s="19"/>
      <c r="AAA53" s="19"/>
      <c r="AAB53" s="19"/>
      <c r="AAC53" s="19"/>
      <c r="AAD53" s="19"/>
      <c r="AAE53" s="19"/>
      <c r="AAF53" s="19"/>
      <c r="AAG53" s="19"/>
      <c r="AAH53" s="19"/>
      <c r="AAI53" s="19"/>
      <c r="AAJ53" s="19"/>
      <c r="AAK53" s="19"/>
      <c r="AAL53" s="19"/>
      <c r="AAM53" s="19"/>
      <c r="AAN53" s="19"/>
      <c r="AAO53" s="19"/>
      <c r="AAP53" s="19"/>
      <c r="AAQ53" s="19"/>
      <c r="AAR53" s="19"/>
      <c r="AAS53" s="19"/>
      <c r="AAT53" s="19"/>
      <c r="AAU53" s="19"/>
      <c r="AAV53" s="19"/>
      <c r="AAW53" s="19"/>
      <c r="AAX53" s="19"/>
      <c r="AAY53" s="19"/>
      <c r="AAZ53" s="19"/>
      <c r="ABA53" s="19"/>
      <c r="ABB53" s="19"/>
      <c r="ABC53" s="19"/>
      <c r="ABD53" s="19"/>
      <c r="ABE53" s="19"/>
      <c r="ABF53" s="19"/>
      <c r="ABG53" s="19"/>
      <c r="ABH53" s="19"/>
      <c r="ABI53" s="19"/>
      <c r="ABJ53" s="19"/>
      <c r="ABK53" s="19"/>
      <c r="ABL53" s="19"/>
      <c r="ABM53" s="19"/>
      <c r="ABN53" s="19"/>
      <c r="ABO53" s="19"/>
      <c r="ABP53" s="19"/>
      <c r="ABQ53" s="19"/>
      <c r="ABR53" s="19"/>
      <c r="ABS53" s="19"/>
      <c r="ABT53" s="19"/>
      <c r="ABU53" s="19"/>
      <c r="ABV53" s="19"/>
      <c r="ABW53" s="19"/>
      <c r="ABX53" s="19"/>
      <c r="ABY53" s="19"/>
      <c r="ABZ53" s="19"/>
      <c r="ACA53" s="19"/>
      <c r="ACB53" s="19"/>
      <c r="ACC53" s="19"/>
      <c r="ACD53" s="19"/>
      <c r="ACE53" s="19"/>
      <c r="ACF53" s="19"/>
      <c r="ACG53" s="19"/>
      <c r="ACH53" s="19"/>
      <c r="ACI53" s="19"/>
      <c r="ACJ53" s="19"/>
      <c r="ACK53" s="19"/>
      <c r="ACL53" s="19"/>
      <c r="ACM53" s="19"/>
      <c r="ACN53" s="19"/>
      <c r="ACO53" s="19"/>
      <c r="ACP53" s="19"/>
      <c r="ACQ53" s="19"/>
      <c r="ACR53" s="19"/>
      <c r="ACS53" s="19"/>
      <c r="ACT53" s="19"/>
      <c r="ACU53" s="19"/>
      <c r="ACV53" s="19"/>
      <c r="ACW53" s="19"/>
      <c r="ACX53" s="19"/>
      <c r="ACY53" s="19"/>
      <c r="ACZ53" s="19"/>
      <c r="ADA53" s="19"/>
      <c r="ADB53" s="19"/>
      <c r="ADC53" s="19"/>
      <c r="ADD53" s="19"/>
      <c r="ADE53" s="19"/>
      <c r="ADF53" s="19"/>
      <c r="ADG53" s="19"/>
      <c r="ADH53" s="19"/>
      <c r="ADI53" s="19"/>
      <c r="ADJ53" s="19"/>
      <c r="ADK53" s="19"/>
      <c r="ADL53" s="19"/>
      <c r="ADM53" s="19"/>
      <c r="ADN53" s="19"/>
      <c r="ADO53" s="19"/>
      <c r="ADP53" s="19"/>
      <c r="ADQ53" s="19"/>
      <c r="ADR53" s="19"/>
      <c r="ADS53" s="19"/>
      <c r="ADT53" s="19"/>
      <c r="ADU53" s="19"/>
      <c r="ADV53" s="19"/>
      <c r="ADW53" s="19"/>
      <c r="ADX53" s="19"/>
      <c r="ADY53" s="19"/>
      <c r="ADZ53" s="19"/>
      <c r="AEA53" s="19"/>
      <c r="AEB53" s="19"/>
      <c r="AEC53" s="19"/>
      <c r="AED53" s="19"/>
      <c r="AEE53" s="19"/>
      <c r="AEF53" s="19"/>
      <c r="AEG53" s="19"/>
      <c r="AEH53" s="19"/>
      <c r="AEI53" s="19"/>
      <c r="AEJ53" s="19"/>
      <c r="AEK53" s="19"/>
      <c r="AEL53" s="19"/>
      <c r="AEM53" s="19"/>
      <c r="AEN53" s="19"/>
      <c r="AEO53" s="19"/>
      <c r="AEP53" s="19"/>
      <c r="AEQ53" s="19"/>
      <c r="AER53" s="19"/>
      <c r="AES53" s="19"/>
      <c r="AET53" s="19"/>
      <c r="AEU53" s="19"/>
      <c r="AEV53" s="19"/>
      <c r="AEW53" s="19"/>
      <c r="AEX53" s="19"/>
      <c r="AEY53" s="19"/>
      <c r="AEZ53" s="19"/>
      <c r="AFA53" s="19"/>
      <c r="AFB53" s="19"/>
      <c r="AFC53" s="19"/>
      <c r="AFD53" s="19"/>
      <c r="AFE53" s="19"/>
      <c r="AFF53" s="19"/>
      <c r="AFG53" s="19"/>
      <c r="AFH53" s="19"/>
      <c r="AFI53" s="19"/>
      <c r="AFJ53" s="19"/>
      <c r="AFK53" s="19"/>
      <c r="AFL53" s="19"/>
      <c r="AFM53" s="19"/>
      <c r="AFN53" s="19"/>
      <c r="AFO53" s="19"/>
      <c r="AFP53" s="19"/>
      <c r="AFQ53" s="19"/>
      <c r="AFR53" s="19"/>
      <c r="AFS53" s="19"/>
      <c r="AFT53" s="19"/>
      <c r="AFU53" s="19"/>
      <c r="AFV53" s="19"/>
      <c r="AFW53" s="19"/>
      <c r="AFX53" s="19"/>
      <c r="AFY53" s="19"/>
      <c r="AFZ53" s="19"/>
      <c r="AGA53" s="19"/>
      <c r="AGB53" s="19"/>
      <c r="AGC53" s="19"/>
      <c r="AGD53" s="19"/>
      <c r="AGE53" s="19"/>
      <c r="AGF53" s="19"/>
      <c r="AGG53" s="19"/>
      <c r="AGH53" s="19"/>
      <c r="AGI53" s="19"/>
      <c r="AGJ53" s="19"/>
      <c r="AGK53" s="19"/>
      <c r="AGL53" s="19"/>
      <c r="AGM53" s="19"/>
      <c r="AGN53" s="19"/>
      <c r="AGO53" s="19"/>
      <c r="AGP53" s="19"/>
      <c r="AGQ53" s="19"/>
      <c r="AGR53" s="19"/>
      <c r="AGS53" s="19"/>
      <c r="AGT53" s="19"/>
      <c r="AGU53" s="19"/>
      <c r="AGV53" s="19"/>
      <c r="AGW53" s="19"/>
      <c r="AGX53" s="19"/>
      <c r="AGY53" s="19"/>
      <c r="AGZ53" s="19"/>
      <c r="AHA53" s="19"/>
      <c r="AHB53" s="19"/>
      <c r="AHC53" s="19"/>
      <c r="AHD53" s="19"/>
      <c r="AHE53" s="19"/>
      <c r="AHF53" s="19"/>
      <c r="AHG53" s="19"/>
      <c r="AHH53" s="19"/>
      <c r="AHI53" s="19"/>
      <c r="AHJ53" s="19"/>
      <c r="AHK53" s="19"/>
      <c r="AHL53" s="19"/>
      <c r="AHM53" s="19"/>
      <c r="AHN53" s="19"/>
      <c r="AHO53" s="19"/>
      <c r="AHP53" s="19"/>
      <c r="AHQ53" s="19"/>
      <c r="AHR53" s="19"/>
      <c r="AHS53" s="19"/>
      <c r="AHT53" s="19"/>
      <c r="AHU53" s="19"/>
      <c r="AHV53" s="19"/>
      <c r="AHW53" s="19"/>
      <c r="AHX53" s="19"/>
      <c r="AHY53" s="19"/>
      <c r="AHZ53" s="19"/>
      <c r="AIA53" s="19"/>
      <c r="AIB53" s="19"/>
      <c r="AIC53" s="19"/>
      <c r="AID53" s="19"/>
      <c r="AIE53" s="19"/>
      <c r="AIF53" s="19"/>
      <c r="AIG53" s="19"/>
      <c r="AIH53" s="19"/>
      <c r="AII53" s="19"/>
      <c r="AIJ53" s="19"/>
      <c r="AIK53" s="19"/>
      <c r="AIL53" s="19"/>
      <c r="AIM53" s="19"/>
      <c r="AIN53" s="19"/>
      <c r="AIO53" s="19"/>
      <c r="AIP53" s="19"/>
      <c r="AIQ53" s="19"/>
      <c r="AIR53" s="19"/>
      <c r="AIS53" s="19"/>
      <c r="AIT53" s="19"/>
      <c r="AIU53" s="19"/>
      <c r="AIV53" s="19"/>
      <c r="AIW53" s="19"/>
      <c r="AIX53" s="19"/>
      <c r="AIY53" s="19"/>
      <c r="AIZ53" s="19"/>
      <c r="AJA53" s="19"/>
      <c r="AJB53" s="19"/>
      <c r="AJC53" s="19"/>
      <c r="AJD53" s="19"/>
      <c r="AJE53" s="19"/>
      <c r="AJF53" s="19"/>
      <c r="AJG53" s="19"/>
      <c r="AJH53" s="19"/>
      <c r="AJI53" s="19"/>
      <c r="AJJ53" s="19"/>
      <c r="AJK53" s="19"/>
      <c r="AJL53" s="19"/>
      <c r="AJM53" s="19"/>
      <c r="AJN53" s="19"/>
      <c r="AJO53" s="19"/>
      <c r="AJP53" s="19"/>
      <c r="AJQ53" s="19"/>
      <c r="AJR53" s="19"/>
      <c r="AJS53" s="19"/>
      <c r="AJT53" s="19"/>
      <c r="AJU53" s="19"/>
      <c r="AJV53" s="19"/>
      <c r="AJW53" s="19"/>
      <c r="AJX53" s="19"/>
      <c r="AJY53" s="19"/>
      <c r="AJZ53" s="19"/>
      <c r="AKA53" s="19"/>
      <c r="AKB53" s="19"/>
      <c r="AKC53" s="19"/>
      <c r="AKD53" s="19"/>
      <c r="AKE53" s="19"/>
      <c r="AKF53" s="19"/>
      <c r="AKG53" s="19"/>
      <c r="AKH53" s="19"/>
      <c r="AKI53" s="19"/>
      <c r="AKJ53" s="19"/>
      <c r="AKK53" s="19"/>
      <c r="AKL53" s="19"/>
      <c r="AKM53" s="19"/>
      <c r="AKN53" s="19"/>
      <c r="AKO53" s="19"/>
      <c r="AKP53" s="19"/>
      <c r="AKQ53" s="19"/>
      <c r="AKR53" s="19"/>
      <c r="AKS53" s="19"/>
      <c r="AKT53" s="19"/>
      <c r="AKU53" s="19"/>
      <c r="AKV53" s="19"/>
      <c r="AKW53" s="19"/>
      <c r="AKX53" s="19"/>
      <c r="AKY53" s="19"/>
      <c r="AKZ53" s="19"/>
      <c r="ALA53" s="19"/>
      <c r="ALB53" s="19"/>
      <c r="ALC53" s="19"/>
      <c r="ALD53" s="19"/>
      <c r="ALE53" s="19"/>
      <c r="ALF53" s="19"/>
      <c r="ALG53" s="19"/>
      <c r="ALH53" s="19"/>
      <c r="ALI53" s="19"/>
      <c r="ALJ53" s="19"/>
      <c r="ALK53" s="19"/>
      <c r="ALL53" s="19"/>
      <c r="ALM53" s="19"/>
      <c r="ALN53" s="19"/>
      <c r="ALO53" s="19"/>
      <c r="ALP53" s="19"/>
      <c r="ALQ53" s="19"/>
      <c r="ALR53" s="19"/>
      <c r="ALS53" s="19"/>
      <c r="ALT53" s="19"/>
      <c r="ALU53" s="19"/>
      <c r="ALV53" s="19"/>
      <c r="ALW53" s="19"/>
      <c r="ALX53" s="19"/>
      <c r="ALY53" s="19"/>
      <c r="ALZ53" s="19"/>
      <c r="AMA53" s="19"/>
      <c r="AMB53" s="19"/>
      <c r="AMC53" s="19"/>
      <c r="AMD53" s="19"/>
    </row>
    <row r="54" spans="1:1018" s="18" customFormat="1" ht="15.75" x14ac:dyDescent="0.25">
      <c r="A54" s="23" t="s">
        <v>95</v>
      </c>
      <c r="B54" s="24" t="s">
        <v>88</v>
      </c>
      <c r="C54" s="24" t="s">
        <v>32</v>
      </c>
      <c r="D54" s="34" t="s">
        <v>33</v>
      </c>
      <c r="E54" s="34" t="s">
        <v>33</v>
      </c>
      <c r="F54" s="34" t="s">
        <v>33</v>
      </c>
      <c r="G54" s="29">
        <f t="shared" si="58"/>
        <v>0</v>
      </c>
      <c r="H54" s="29">
        <f t="shared" si="59"/>
        <v>0</v>
      </c>
      <c r="I54" s="34">
        <f t="shared" si="60"/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f t="shared" si="62"/>
        <v>0</v>
      </c>
      <c r="S54" s="29" t="s">
        <v>33</v>
      </c>
      <c r="T54" s="29">
        <f t="shared" si="63"/>
        <v>0</v>
      </c>
      <c r="U54" s="29" t="s">
        <v>33</v>
      </c>
      <c r="V54" s="34" t="s">
        <v>33</v>
      </c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  <c r="ALO54" s="19"/>
      <c r="ALP54" s="19"/>
      <c r="ALQ54" s="19"/>
      <c r="ALR54" s="19"/>
      <c r="ALS54" s="19"/>
      <c r="ALT54" s="19"/>
      <c r="ALU54" s="19"/>
      <c r="ALV54" s="19"/>
      <c r="ALW54" s="19"/>
      <c r="ALX54" s="19"/>
      <c r="ALY54" s="19"/>
      <c r="ALZ54" s="19"/>
      <c r="AMA54" s="19"/>
      <c r="AMB54" s="19"/>
      <c r="AMC54" s="19"/>
      <c r="AMD54" s="19"/>
    </row>
    <row r="55" spans="1:1018" s="18" customFormat="1" ht="15.75" x14ac:dyDescent="0.25">
      <c r="A55" s="23" t="s">
        <v>96</v>
      </c>
      <c r="B55" s="24" t="s">
        <v>90</v>
      </c>
      <c r="C55" s="24" t="s">
        <v>32</v>
      </c>
      <c r="D55" s="34" t="s">
        <v>33</v>
      </c>
      <c r="E55" s="34" t="s">
        <v>33</v>
      </c>
      <c r="F55" s="34" t="s">
        <v>33</v>
      </c>
      <c r="G55" s="29">
        <f t="shared" ref="G55" si="81">H55</f>
        <v>0</v>
      </c>
      <c r="H55" s="29">
        <f t="shared" ref="H55" si="82">SUM(J55,L55,N55,P55)</f>
        <v>0</v>
      </c>
      <c r="I55" s="34">
        <f t="shared" ref="I55" si="83">SUM(K55,M55,O55,Q55)</f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f t="shared" ref="R55" si="84">H55-I55</f>
        <v>0</v>
      </c>
      <c r="S55" s="29" t="s">
        <v>33</v>
      </c>
      <c r="T55" s="29">
        <f t="shared" ref="T55" si="85">I55-H55</f>
        <v>0</v>
      </c>
      <c r="U55" s="29" t="s">
        <v>33</v>
      </c>
      <c r="V55" s="34" t="s">
        <v>33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  <c r="ALO55" s="19"/>
      <c r="ALP55" s="19"/>
      <c r="ALQ55" s="19"/>
      <c r="ALR55" s="19"/>
      <c r="ALS55" s="19"/>
      <c r="ALT55" s="19"/>
      <c r="ALU55" s="19"/>
      <c r="ALV55" s="19"/>
      <c r="ALW55" s="19"/>
      <c r="ALX55" s="19"/>
      <c r="ALY55" s="19"/>
      <c r="ALZ55" s="19"/>
      <c r="AMA55" s="19"/>
      <c r="AMB55" s="19"/>
      <c r="AMC55" s="19"/>
      <c r="AMD55" s="19"/>
    </row>
    <row r="56" spans="1:1018" s="18" customFormat="1" ht="38.25" x14ac:dyDescent="0.25">
      <c r="A56" s="23" t="s">
        <v>65</v>
      </c>
      <c r="B56" s="24" t="s">
        <v>66</v>
      </c>
      <c r="C56" s="24" t="s">
        <v>32</v>
      </c>
      <c r="D56" s="34" t="s">
        <v>33</v>
      </c>
      <c r="E56" s="34" t="s">
        <v>33</v>
      </c>
      <c r="F56" s="34" t="s">
        <v>33</v>
      </c>
      <c r="G56" s="29">
        <f t="shared" si="58"/>
        <v>61.451609999999995</v>
      </c>
      <c r="H56" s="29">
        <f t="shared" si="59"/>
        <v>61.451609999999995</v>
      </c>
      <c r="I56" s="34">
        <f t="shared" si="60"/>
        <v>2.2620344833333332</v>
      </c>
      <c r="J56" s="29">
        <f t="shared" ref="J56:Q56" si="86">J57</f>
        <v>0</v>
      </c>
      <c r="K56" s="29">
        <f t="shared" si="86"/>
        <v>2.2620344833333332</v>
      </c>
      <c r="L56" s="29">
        <f t="shared" si="86"/>
        <v>0</v>
      </c>
      <c r="M56" s="29">
        <f t="shared" si="86"/>
        <v>0</v>
      </c>
      <c r="N56" s="29">
        <f t="shared" si="86"/>
        <v>0</v>
      </c>
      <c r="O56" s="29">
        <f t="shared" si="86"/>
        <v>0</v>
      </c>
      <c r="P56" s="29">
        <f t="shared" si="86"/>
        <v>61.451609999999995</v>
      </c>
      <c r="Q56" s="29">
        <f t="shared" si="86"/>
        <v>0</v>
      </c>
      <c r="R56" s="29">
        <f t="shared" si="62"/>
        <v>59.189575516666665</v>
      </c>
      <c r="S56" s="29" t="s">
        <v>33</v>
      </c>
      <c r="T56" s="29">
        <f t="shared" si="63"/>
        <v>-59.189575516666665</v>
      </c>
      <c r="U56" s="29" t="s">
        <v>33</v>
      </c>
      <c r="V56" s="34" t="s">
        <v>33</v>
      </c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</row>
    <row r="57" spans="1:1018" s="18" customFormat="1" ht="38.25" x14ac:dyDescent="0.25">
      <c r="A57" s="23" t="s">
        <v>67</v>
      </c>
      <c r="B57" s="24" t="s">
        <v>68</v>
      </c>
      <c r="C57" s="24" t="s">
        <v>32</v>
      </c>
      <c r="D57" s="34" t="s">
        <v>33</v>
      </c>
      <c r="E57" s="34" t="s">
        <v>33</v>
      </c>
      <c r="F57" s="34" t="s">
        <v>33</v>
      </c>
      <c r="G57" s="29">
        <f t="shared" si="58"/>
        <v>61.451609999999995</v>
      </c>
      <c r="H57" s="29">
        <f t="shared" si="59"/>
        <v>61.451609999999995</v>
      </c>
      <c r="I57" s="34">
        <f t="shared" si="60"/>
        <v>2.2620344833333332</v>
      </c>
      <c r="J57" s="29">
        <f t="shared" ref="J57:P57" si="87">SUM(J58,J61,J64)</f>
        <v>0</v>
      </c>
      <c r="K57" s="29">
        <f t="shared" si="87"/>
        <v>2.2620344833333332</v>
      </c>
      <c r="L57" s="29">
        <f t="shared" si="87"/>
        <v>0</v>
      </c>
      <c r="M57" s="29">
        <f t="shared" ref="M57" si="88">SUM(M58,M61,M64)</f>
        <v>0</v>
      </c>
      <c r="N57" s="29">
        <f t="shared" si="87"/>
        <v>0</v>
      </c>
      <c r="O57" s="29">
        <f t="shared" si="87"/>
        <v>0</v>
      </c>
      <c r="P57" s="29">
        <f t="shared" si="87"/>
        <v>61.451609999999995</v>
      </c>
      <c r="Q57" s="29">
        <f t="shared" ref="Q57" si="89">SUM(Q58,Q61,Q64)</f>
        <v>0</v>
      </c>
      <c r="R57" s="29">
        <f t="shared" si="62"/>
        <v>59.189575516666665</v>
      </c>
      <c r="S57" s="29" t="s">
        <v>33</v>
      </c>
      <c r="T57" s="29">
        <f t="shared" si="63"/>
        <v>-59.189575516666665</v>
      </c>
      <c r="U57" s="29" t="s">
        <v>33</v>
      </c>
      <c r="V57" s="34" t="s">
        <v>33</v>
      </c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19"/>
      <c r="JS57" s="19"/>
      <c r="JT57" s="19"/>
      <c r="JU57" s="19"/>
      <c r="JV57" s="19"/>
      <c r="JW57" s="19"/>
      <c r="JX57" s="19"/>
      <c r="JY57" s="19"/>
      <c r="JZ57" s="19"/>
      <c r="KA57" s="19"/>
      <c r="KB57" s="19"/>
      <c r="KC57" s="19"/>
      <c r="KD57" s="19"/>
      <c r="KE57" s="19"/>
      <c r="KF57" s="19"/>
      <c r="KG57" s="19"/>
      <c r="KH57" s="19"/>
      <c r="KI57" s="19"/>
      <c r="KJ57" s="19"/>
      <c r="KK57" s="19"/>
      <c r="KL57" s="19"/>
      <c r="KM57" s="19"/>
      <c r="KN57" s="19"/>
      <c r="KO57" s="19"/>
      <c r="KP57" s="19"/>
      <c r="KQ57" s="19"/>
      <c r="KR57" s="19"/>
      <c r="KS57" s="19"/>
      <c r="KT57" s="19"/>
      <c r="KU57" s="19"/>
      <c r="KV57" s="19"/>
      <c r="KW57" s="19"/>
      <c r="KX57" s="19"/>
      <c r="KY57" s="19"/>
      <c r="KZ57" s="19"/>
      <c r="LA57" s="19"/>
      <c r="LB57" s="19"/>
      <c r="LC57" s="19"/>
      <c r="LD57" s="19"/>
      <c r="LE57" s="19"/>
      <c r="LF57" s="19"/>
      <c r="LG57" s="19"/>
      <c r="LH57" s="19"/>
      <c r="LI57" s="19"/>
      <c r="LJ57" s="19"/>
      <c r="LK57" s="19"/>
      <c r="LL57" s="19"/>
      <c r="LM57" s="19"/>
      <c r="LN57" s="19"/>
      <c r="LO57" s="19"/>
      <c r="LP57" s="19"/>
      <c r="LQ57" s="19"/>
      <c r="LR57" s="19"/>
      <c r="LS57" s="19"/>
      <c r="LT57" s="19"/>
      <c r="LU57" s="19"/>
      <c r="LV57" s="19"/>
      <c r="LW57" s="19"/>
      <c r="LX57" s="19"/>
      <c r="LY57" s="19"/>
      <c r="LZ57" s="19"/>
      <c r="MA57" s="19"/>
      <c r="MB57" s="19"/>
      <c r="MC57" s="19"/>
      <c r="MD57" s="19"/>
      <c r="ME57" s="19"/>
      <c r="MF57" s="19"/>
      <c r="MG57" s="19"/>
      <c r="MH57" s="19"/>
      <c r="MI57" s="19"/>
      <c r="MJ57" s="19"/>
      <c r="MK57" s="19"/>
      <c r="ML57" s="19"/>
      <c r="MM57" s="19"/>
      <c r="MN57" s="19"/>
      <c r="MO57" s="19"/>
      <c r="MP57" s="19"/>
      <c r="MQ57" s="19"/>
      <c r="MR57" s="19"/>
      <c r="MS57" s="19"/>
      <c r="MT57" s="19"/>
      <c r="MU57" s="19"/>
      <c r="MV57" s="19"/>
      <c r="MW57" s="19"/>
      <c r="MX57" s="19"/>
      <c r="MY57" s="19"/>
      <c r="MZ57" s="19"/>
      <c r="NA57" s="19"/>
      <c r="NB57" s="19"/>
      <c r="NC57" s="19"/>
      <c r="ND57" s="19"/>
      <c r="NE57" s="19"/>
      <c r="NF57" s="19"/>
      <c r="NG57" s="19"/>
      <c r="NH57" s="19"/>
      <c r="NI57" s="19"/>
      <c r="NJ57" s="19"/>
      <c r="NK57" s="19"/>
      <c r="NL57" s="19"/>
      <c r="NM57" s="19"/>
      <c r="NN57" s="19"/>
      <c r="NO57" s="19"/>
      <c r="NP57" s="19"/>
      <c r="NQ57" s="19"/>
      <c r="NR57" s="19"/>
      <c r="NS57" s="19"/>
      <c r="NT57" s="19"/>
      <c r="NU57" s="19"/>
      <c r="NV57" s="19"/>
      <c r="NW57" s="19"/>
      <c r="NX57" s="19"/>
      <c r="NY57" s="19"/>
      <c r="NZ57" s="19"/>
      <c r="OA57" s="19"/>
      <c r="OB57" s="19"/>
      <c r="OC57" s="19"/>
      <c r="OD57" s="19"/>
      <c r="OE57" s="19"/>
      <c r="OF57" s="19"/>
      <c r="OG57" s="19"/>
      <c r="OH57" s="19"/>
      <c r="OI57" s="19"/>
      <c r="OJ57" s="19"/>
      <c r="OK57" s="19"/>
      <c r="OL57" s="19"/>
      <c r="OM57" s="19"/>
      <c r="ON57" s="19"/>
      <c r="OO57" s="19"/>
      <c r="OP57" s="19"/>
      <c r="OQ57" s="19"/>
      <c r="OR57" s="19"/>
      <c r="OS57" s="19"/>
      <c r="OT57" s="19"/>
      <c r="OU57" s="19"/>
      <c r="OV57" s="19"/>
      <c r="OW57" s="19"/>
      <c r="OX57" s="19"/>
      <c r="OY57" s="19"/>
      <c r="OZ57" s="19"/>
      <c r="PA57" s="19"/>
      <c r="PB57" s="19"/>
      <c r="PC57" s="19"/>
      <c r="PD57" s="19"/>
      <c r="PE57" s="19"/>
      <c r="PF57" s="19"/>
      <c r="PG57" s="19"/>
      <c r="PH57" s="19"/>
      <c r="PI57" s="19"/>
      <c r="PJ57" s="19"/>
      <c r="PK57" s="19"/>
      <c r="PL57" s="19"/>
      <c r="PM57" s="19"/>
      <c r="PN57" s="19"/>
      <c r="PO57" s="19"/>
      <c r="PP57" s="19"/>
      <c r="PQ57" s="19"/>
      <c r="PR57" s="19"/>
      <c r="PS57" s="19"/>
      <c r="PT57" s="19"/>
      <c r="PU57" s="19"/>
      <c r="PV57" s="19"/>
      <c r="PW57" s="19"/>
      <c r="PX57" s="19"/>
      <c r="PY57" s="19"/>
      <c r="PZ57" s="19"/>
      <c r="QA57" s="19"/>
      <c r="QB57" s="19"/>
      <c r="QC57" s="19"/>
      <c r="QD57" s="19"/>
      <c r="QE57" s="19"/>
      <c r="QF57" s="19"/>
      <c r="QG57" s="19"/>
      <c r="QH57" s="19"/>
      <c r="QI57" s="19"/>
      <c r="QJ57" s="19"/>
      <c r="QK57" s="19"/>
      <c r="QL57" s="19"/>
      <c r="QM57" s="19"/>
      <c r="QN57" s="19"/>
      <c r="QO57" s="19"/>
      <c r="QP57" s="19"/>
      <c r="QQ57" s="19"/>
      <c r="QR57" s="19"/>
      <c r="QS57" s="19"/>
      <c r="QT57" s="19"/>
      <c r="QU57" s="19"/>
      <c r="QV57" s="19"/>
      <c r="QW57" s="19"/>
      <c r="QX57" s="19"/>
      <c r="QY57" s="19"/>
      <c r="QZ57" s="19"/>
      <c r="RA57" s="19"/>
      <c r="RB57" s="19"/>
      <c r="RC57" s="19"/>
      <c r="RD57" s="19"/>
      <c r="RE57" s="19"/>
      <c r="RF57" s="19"/>
      <c r="RG57" s="19"/>
      <c r="RH57" s="19"/>
      <c r="RI57" s="19"/>
      <c r="RJ57" s="19"/>
      <c r="RK57" s="19"/>
      <c r="RL57" s="19"/>
      <c r="RM57" s="19"/>
      <c r="RN57" s="19"/>
      <c r="RO57" s="19"/>
      <c r="RP57" s="19"/>
      <c r="RQ57" s="19"/>
      <c r="RR57" s="19"/>
      <c r="RS57" s="19"/>
      <c r="RT57" s="19"/>
      <c r="RU57" s="19"/>
      <c r="RV57" s="19"/>
      <c r="RW57" s="19"/>
      <c r="RX57" s="19"/>
      <c r="RY57" s="19"/>
      <c r="RZ57" s="19"/>
      <c r="SA57" s="19"/>
      <c r="SB57" s="19"/>
      <c r="SC57" s="19"/>
      <c r="SD57" s="19"/>
      <c r="SE57" s="19"/>
      <c r="SF57" s="19"/>
      <c r="SG57" s="19"/>
      <c r="SH57" s="19"/>
      <c r="SI57" s="19"/>
      <c r="SJ57" s="19"/>
      <c r="SK57" s="19"/>
      <c r="SL57" s="19"/>
      <c r="SM57" s="19"/>
      <c r="SN57" s="19"/>
      <c r="SO57" s="19"/>
      <c r="SP57" s="19"/>
      <c r="SQ57" s="19"/>
      <c r="SR57" s="19"/>
      <c r="SS57" s="19"/>
      <c r="ST57" s="19"/>
      <c r="SU57" s="19"/>
      <c r="SV57" s="19"/>
      <c r="SW57" s="19"/>
      <c r="SX57" s="19"/>
      <c r="SY57" s="19"/>
      <c r="SZ57" s="19"/>
      <c r="TA57" s="19"/>
      <c r="TB57" s="19"/>
      <c r="TC57" s="19"/>
      <c r="TD57" s="19"/>
      <c r="TE57" s="19"/>
      <c r="TF57" s="19"/>
      <c r="TG57" s="19"/>
      <c r="TH57" s="19"/>
      <c r="TI57" s="19"/>
      <c r="TJ57" s="19"/>
      <c r="TK57" s="19"/>
      <c r="TL57" s="19"/>
      <c r="TM57" s="19"/>
      <c r="TN57" s="19"/>
      <c r="TO57" s="19"/>
      <c r="TP57" s="19"/>
      <c r="TQ57" s="19"/>
      <c r="TR57" s="19"/>
      <c r="TS57" s="19"/>
      <c r="TT57" s="19"/>
      <c r="TU57" s="19"/>
      <c r="TV57" s="19"/>
      <c r="TW57" s="19"/>
      <c r="TX57" s="19"/>
      <c r="TY57" s="19"/>
      <c r="TZ57" s="19"/>
      <c r="UA57" s="19"/>
      <c r="UB57" s="19"/>
      <c r="UC57" s="19"/>
      <c r="UD57" s="19"/>
      <c r="UE57" s="19"/>
      <c r="UF57" s="19"/>
      <c r="UG57" s="19"/>
      <c r="UH57" s="19"/>
      <c r="UI57" s="19"/>
      <c r="UJ57" s="19"/>
      <c r="UK57" s="19"/>
      <c r="UL57" s="19"/>
      <c r="UM57" s="19"/>
      <c r="UN57" s="19"/>
      <c r="UO57" s="19"/>
      <c r="UP57" s="19"/>
      <c r="UQ57" s="19"/>
      <c r="UR57" s="19"/>
      <c r="US57" s="19"/>
      <c r="UT57" s="19"/>
      <c r="UU57" s="19"/>
      <c r="UV57" s="19"/>
      <c r="UW57" s="19"/>
      <c r="UX57" s="19"/>
      <c r="UY57" s="19"/>
      <c r="UZ57" s="19"/>
      <c r="VA57" s="19"/>
      <c r="VB57" s="19"/>
      <c r="VC57" s="19"/>
      <c r="VD57" s="19"/>
      <c r="VE57" s="19"/>
      <c r="VF57" s="19"/>
      <c r="VG57" s="19"/>
      <c r="VH57" s="19"/>
      <c r="VI57" s="19"/>
      <c r="VJ57" s="19"/>
      <c r="VK57" s="19"/>
      <c r="VL57" s="19"/>
      <c r="VM57" s="19"/>
      <c r="VN57" s="19"/>
      <c r="VO57" s="19"/>
      <c r="VP57" s="19"/>
      <c r="VQ57" s="19"/>
      <c r="VR57" s="19"/>
      <c r="VS57" s="19"/>
      <c r="VT57" s="19"/>
      <c r="VU57" s="19"/>
      <c r="VV57" s="19"/>
      <c r="VW57" s="19"/>
      <c r="VX57" s="19"/>
      <c r="VY57" s="19"/>
      <c r="VZ57" s="19"/>
      <c r="WA57" s="19"/>
      <c r="WB57" s="19"/>
      <c r="WC57" s="19"/>
      <c r="WD57" s="19"/>
      <c r="WE57" s="19"/>
      <c r="WF57" s="19"/>
      <c r="WG57" s="19"/>
      <c r="WH57" s="19"/>
      <c r="WI57" s="19"/>
      <c r="WJ57" s="19"/>
      <c r="WK57" s="19"/>
      <c r="WL57" s="19"/>
      <c r="WM57" s="19"/>
      <c r="WN57" s="19"/>
      <c r="WO57" s="19"/>
      <c r="WP57" s="19"/>
      <c r="WQ57" s="19"/>
      <c r="WR57" s="19"/>
      <c r="WS57" s="19"/>
      <c r="WT57" s="19"/>
      <c r="WU57" s="19"/>
      <c r="WV57" s="19"/>
      <c r="WW57" s="19"/>
      <c r="WX57" s="19"/>
      <c r="WY57" s="19"/>
      <c r="WZ57" s="19"/>
      <c r="XA57" s="19"/>
      <c r="XB57" s="19"/>
      <c r="XC57" s="19"/>
      <c r="XD57" s="19"/>
      <c r="XE57" s="19"/>
      <c r="XF57" s="19"/>
      <c r="XG57" s="19"/>
      <c r="XH57" s="19"/>
      <c r="XI57" s="19"/>
      <c r="XJ57" s="19"/>
      <c r="XK57" s="19"/>
      <c r="XL57" s="19"/>
      <c r="XM57" s="19"/>
      <c r="XN57" s="19"/>
      <c r="XO57" s="19"/>
      <c r="XP57" s="19"/>
      <c r="XQ57" s="19"/>
      <c r="XR57" s="19"/>
      <c r="XS57" s="19"/>
      <c r="XT57" s="19"/>
      <c r="XU57" s="19"/>
      <c r="XV57" s="19"/>
      <c r="XW57" s="19"/>
      <c r="XX57" s="19"/>
      <c r="XY57" s="19"/>
      <c r="XZ57" s="19"/>
      <c r="YA57" s="19"/>
      <c r="YB57" s="19"/>
      <c r="YC57" s="19"/>
      <c r="YD57" s="19"/>
      <c r="YE57" s="19"/>
      <c r="YF57" s="19"/>
      <c r="YG57" s="19"/>
      <c r="YH57" s="19"/>
      <c r="YI57" s="19"/>
      <c r="YJ57" s="19"/>
      <c r="YK57" s="19"/>
      <c r="YL57" s="19"/>
      <c r="YM57" s="19"/>
      <c r="YN57" s="19"/>
      <c r="YO57" s="19"/>
      <c r="YP57" s="19"/>
      <c r="YQ57" s="19"/>
      <c r="YR57" s="19"/>
      <c r="YS57" s="19"/>
      <c r="YT57" s="19"/>
      <c r="YU57" s="19"/>
      <c r="YV57" s="19"/>
      <c r="YW57" s="19"/>
      <c r="YX57" s="19"/>
      <c r="YY57" s="19"/>
      <c r="YZ57" s="19"/>
      <c r="ZA57" s="19"/>
      <c r="ZB57" s="19"/>
      <c r="ZC57" s="19"/>
      <c r="ZD57" s="19"/>
      <c r="ZE57" s="19"/>
      <c r="ZF57" s="19"/>
      <c r="ZG57" s="19"/>
      <c r="ZH57" s="19"/>
      <c r="ZI57" s="19"/>
      <c r="ZJ57" s="19"/>
      <c r="ZK57" s="19"/>
      <c r="ZL57" s="19"/>
      <c r="ZM57" s="19"/>
      <c r="ZN57" s="19"/>
      <c r="ZO57" s="19"/>
      <c r="ZP57" s="19"/>
      <c r="ZQ57" s="19"/>
      <c r="ZR57" s="19"/>
      <c r="ZS57" s="19"/>
      <c r="ZT57" s="19"/>
      <c r="ZU57" s="19"/>
      <c r="ZV57" s="19"/>
      <c r="ZW57" s="19"/>
      <c r="ZX57" s="19"/>
      <c r="ZY57" s="19"/>
      <c r="ZZ57" s="19"/>
      <c r="AAA57" s="19"/>
      <c r="AAB57" s="19"/>
      <c r="AAC57" s="19"/>
      <c r="AAD57" s="19"/>
      <c r="AAE57" s="19"/>
      <c r="AAF57" s="19"/>
      <c r="AAG57" s="19"/>
      <c r="AAH57" s="19"/>
      <c r="AAI57" s="19"/>
      <c r="AAJ57" s="19"/>
      <c r="AAK57" s="19"/>
      <c r="AAL57" s="19"/>
      <c r="AAM57" s="19"/>
      <c r="AAN57" s="19"/>
      <c r="AAO57" s="19"/>
      <c r="AAP57" s="19"/>
      <c r="AAQ57" s="19"/>
      <c r="AAR57" s="19"/>
      <c r="AAS57" s="19"/>
      <c r="AAT57" s="19"/>
      <c r="AAU57" s="19"/>
      <c r="AAV57" s="19"/>
      <c r="AAW57" s="19"/>
      <c r="AAX57" s="19"/>
      <c r="AAY57" s="19"/>
      <c r="AAZ57" s="19"/>
      <c r="ABA57" s="19"/>
      <c r="ABB57" s="19"/>
      <c r="ABC57" s="19"/>
      <c r="ABD57" s="19"/>
      <c r="ABE57" s="19"/>
      <c r="ABF57" s="19"/>
      <c r="ABG57" s="19"/>
      <c r="ABH57" s="19"/>
      <c r="ABI57" s="19"/>
      <c r="ABJ57" s="19"/>
      <c r="ABK57" s="19"/>
      <c r="ABL57" s="19"/>
      <c r="ABM57" s="19"/>
      <c r="ABN57" s="19"/>
      <c r="ABO57" s="19"/>
      <c r="ABP57" s="19"/>
      <c r="ABQ57" s="19"/>
      <c r="ABR57" s="19"/>
      <c r="ABS57" s="19"/>
      <c r="ABT57" s="19"/>
      <c r="ABU57" s="19"/>
      <c r="ABV57" s="19"/>
      <c r="ABW57" s="19"/>
      <c r="ABX57" s="19"/>
      <c r="ABY57" s="19"/>
      <c r="ABZ57" s="19"/>
      <c r="ACA57" s="19"/>
      <c r="ACB57" s="19"/>
      <c r="ACC57" s="19"/>
      <c r="ACD57" s="19"/>
      <c r="ACE57" s="19"/>
      <c r="ACF57" s="19"/>
      <c r="ACG57" s="19"/>
      <c r="ACH57" s="19"/>
      <c r="ACI57" s="19"/>
      <c r="ACJ57" s="19"/>
      <c r="ACK57" s="19"/>
      <c r="ACL57" s="19"/>
      <c r="ACM57" s="19"/>
      <c r="ACN57" s="19"/>
      <c r="ACO57" s="19"/>
      <c r="ACP57" s="19"/>
      <c r="ACQ57" s="19"/>
      <c r="ACR57" s="19"/>
      <c r="ACS57" s="19"/>
      <c r="ACT57" s="19"/>
      <c r="ACU57" s="19"/>
      <c r="ACV57" s="19"/>
      <c r="ACW57" s="19"/>
      <c r="ACX57" s="19"/>
      <c r="ACY57" s="19"/>
      <c r="ACZ57" s="19"/>
      <c r="ADA57" s="19"/>
      <c r="ADB57" s="19"/>
      <c r="ADC57" s="19"/>
      <c r="ADD57" s="19"/>
      <c r="ADE57" s="19"/>
      <c r="ADF57" s="19"/>
      <c r="ADG57" s="19"/>
      <c r="ADH57" s="19"/>
      <c r="ADI57" s="19"/>
      <c r="ADJ57" s="19"/>
      <c r="ADK57" s="19"/>
      <c r="ADL57" s="19"/>
      <c r="ADM57" s="19"/>
      <c r="ADN57" s="19"/>
      <c r="ADO57" s="19"/>
      <c r="ADP57" s="19"/>
      <c r="ADQ57" s="19"/>
      <c r="ADR57" s="19"/>
      <c r="ADS57" s="19"/>
      <c r="ADT57" s="19"/>
      <c r="ADU57" s="19"/>
      <c r="ADV57" s="19"/>
      <c r="ADW57" s="19"/>
      <c r="ADX57" s="19"/>
      <c r="ADY57" s="19"/>
      <c r="ADZ57" s="19"/>
      <c r="AEA57" s="19"/>
      <c r="AEB57" s="19"/>
      <c r="AEC57" s="19"/>
      <c r="AED57" s="19"/>
      <c r="AEE57" s="19"/>
      <c r="AEF57" s="19"/>
      <c r="AEG57" s="19"/>
      <c r="AEH57" s="19"/>
      <c r="AEI57" s="19"/>
      <c r="AEJ57" s="19"/>
      <c r="AEK57" s="19"/>
      <c r="AEL57" s="19"/>
      <c r="AEM57" s="19"/>
      <c r="AEN57" s="19"/>
      <c r="AEO57" s="19"/>
      <c r="AEP57" s="19"/>
      <c r="AEQ57" s="19"/>
      <c r="AER57" s="19"/>
      <c r="AES57" s="19"/>
      <c r="AET57" s="19"/>
      <c r="AEU57" s="19"/>
      <c r="AEV57" s="19"/>
      <c r="AEW57" s="19"/>
      <c r="AEX57" s="19"/>
      <c r="AEY57" s="19"/>
      <c r="AEZ57" s="19"/>
      <c r="AFA57" s="19"/>
      <c r="AFB57" s="19"/>
      <c r="AFC57" s="19"/>
      <c r="AFD57" s="19"/>
      <c r="AFE57" s="19"/>
      <c r="AFF57" s="19"/>
      <c r="AFG57" s="19"/>
      <c r="AFH57" s="19"/>
      <c r="AFI57" s="19"/>
      <c r="AFJ57" s="19"/>
      <c r="AFK57" s="19"/>
      <c r="AFL57" s="19"/>
      <c r="AFM57" s="19"/>
      <c r="AFN57" s="19"/>
      <c r="AFO57" s="19"/>
      <c r="AFP57" s="19"/>
      <c r="AFQ57" s="19"/>
      <c r="AFR57" s="19"/>
      <c r="AFS57" s="19"/>
      <c r="AFT57" s="19"/>
      <c r="AFU57" s="19"/>
      <c r="AFV57" s="19"/>
      <c r="AFW57" s="19"/>
      <c r="AFX57" s="19"/>
      <c r="AFY57" s="19"/>
      <c r="AFZ57" s="19"/>
      <c r="AGA57" s="19"/>
      <c r="AGB57" s="19"/>
      <c r="AGC57" s="19"/>
      <c r="AGD57" s="19"/>
      <c r="AGE57" s="19"/>
      <c r="AGF57" s="19"/>
      <c r="AGG57" s="19"/>
      <c r="AGH57" s="19"/>
      <c r="AGI57" s="19"/>
      <c r="AGJ57" s="19"/>
      <c r="AGK57" s="19"/>
      <c r="AGL57" s="19"/>
      <c r="AGM57" s="19"/>
      <c r="AGN57" s="19"/>
      <c r="AGO57" s="19"/>
      <c r="AGP57" s="19"/>
      <c r="AGQ57" s="19"/>
      <c r="AGR57" s="19"/>
      <c r="AGS57" s="19"/>
      <c r="AGT57" s="19"/>
      <c r="AGU57" s="19"/>
      <c r="AGV57" s="19"/>
      <c r="AGW57" s="19"/>
      <c r="AGX57" s="19"/>
      <c r="AGY57" s="19"/>
      <c r="AGZ57" s="19"/>
      <c r="AHA57" s="19"/>
      <c r="AHB57" s="19"/>
      <c r="AHC57" s="19"/>
      <c r="AHD57" s="19"/>
      <c r="AHE57" s="19"/>
      <c r="AHF57" s="19"/>
      <c r="AHG57" s="19"/>
      <c r="AHH57" s="19"/>
      <c r="AHI57" s="19"/>
      <c r="AHJ57" s="19"/>
      <c r="AHK57" s="19"/>
      <c r="AHL57" s="19"/>
      <c r="AHM57" s="19"/>
      <c r="AHN57" s="19"/>
      <c r="AHO57" s="19"/>
      <c r="AHP57" s="19"/>
      <c r="AHQ57" s="19"/>
      <c r="AHR57" s="19"/>
      <c r="AHS57" s="19"/>
      <c r="AHT57" s="19"/>
      <c r="AHU57" s="19"/>
      <c r="AHV57" s="19"/>
      <c r="AHW57" s="19"/>
      <c r="AHX57" s="19"/>
      <c r="AHY57" s="19"/>
      <c r="AHZ57" s="19"/>
      <c r="AIA57" s="19"/>
      <c r="AIB57" s="19"/>
      <c r="AIC57" s="19"/>
      <c r="AID57" s="19"/>
      <c r="AIE57" s="19"/>
      <c r="AIF57" s="19"/>
      <c r="AIG57" s="19"/>
      <c r="AIH57" s="19"/>
      <c r="AII57" s="19"/>
      <c r="AIJ57" s="19"/>
      <c r="AIK57" s="19"/>
      <c r="AIL57" s="19"/>
      <c r="AIM57" s="19"/>
      <c r="AIN57" s="19"/>
      <c r="AIO57" s="19"/>
      <c r="AIP57" s="19"/>
      <c r="AIQ57" s="19"/>
      <c r="AIR57" s="19"/>
      <c r="AIS57" s="19"/>
      <c r="AIT57" s="19"/>
      <c r="AIU57" s="19"/>
      <c r="AIV57" s="19"/>
      <c r="AIW57" s="19"/>
      <c r="AIX57" s="19"/>
      <c r="AIY57" s="19"/>
      <c r="AIZ57" s="19"/>
      <c r="AJA57" s="19"/>
      <c r="AJB57" s="19"/>
      <c r="AJC57" s="19"/>
      <c r="AJD57" s="19"/>
      <c r="AJE57" s="19"/>
      <c r="AJF57" s="19"/>
      <c r="AJG57" s="19"/>
      <c r="AJH57" s="19"/>
      <c r="AJI57" s="19"/>
      <c r="AJJ57" s="19"/>
      <c r="AJK57" s="19"/>
      <c r="AJL57" s="19"/>
      <c r="AJM57" s="19"/>
      <c r="AJN57" s="19"/>
      <c r="AJO57" s="19"/>
      <c r="AJP57" s="19"/>
      <c r="AJQ57" s="19"/>
      <c r="AJR57" s="19"/>
      <c r="AJS57" s="19"/>
      <c r="AJT57" s="19"/>
      <c r="AJU57" s="19"/>
      <c r="AJV57" s="19"/>
      <c r="AJW57" s="19"/>
      <c r="AJX57" s="19"/>
      <c r="AJY57" s="19"/>
      <c r="AJZ57" s="19"/>
      <c r="AKA57" s="19"/>
      <c r="AKB57" s="19"/>
      <c r="AKC57" s="19"/>
      <c r="AKD57" s="19"/>
      <c r="AKE57" s="19"/>
      <c r="AKF57" s="19"/>
      <c r="AKG57" s="19"/>
      <c r="AKH57" s="19"/>
      <c r="AKI57" s="19"/>
      <c r="AKJ57" s="19"/>
      <c r="AKK57" s="19"/>
      <c r="AKL57" s="19"/>
      <c r="AKM57" s="19"/>
      <c r="AKN57" s="19"/>
      <c r="AKO57" s="19"/>
      <c r="AKP57" s="19"/>
      <c r="AKQ57" s="19"/>
      <c r="AKR57" s="19"/>
      <c r="AKS57" s="19"/>
      <c r="AKT57" s="19"/>
      <c r="AKU57" s="19"/>
      <c r="AKV57" s="19"/>
      <c r="AKW57" s="19"/>
      <c r="AKX57" s="19"/>
      <c r="AKY57" s="19"/>
      <c r="AKZ57" s="19"/>
      <c r="ALA57" s="19"/>
      <c r="ALB57" s="19"/>
      <c r="ALC57" s="19"/>
      <c r="ALD57" s="19"/>
      <c r="ALE57" s="19"/>
      <c r="ALF57" s="19"/>
      <c r="ALG57" s="19"/>
      <c r="ALH57" s="19"/>
      <c r="ALI57" s="19"/>
      <c r="ALJ57" s="19"/>
      <c r="ALK57" s="19"/>
      <c r="ALL57" s="19"/>
      <c r="ALM57" s="19"/>
      <c r="ALN57" s="19"/>
      <c r="ALO57" s="19"/>
      <c r="ALP57" s="19"/>
      <c r="ALQ57" s="19"/>
      <c r="ALR57" s="19"/>
      <c r="ALS57" s="19"/>
      <c r="ALT57" s="19"/>
      <c r="ALU57" s="19"/>
      <c r="ALV57" s="19"/>
      <c r="ALW57" s="19"/>
      <c r="ALX57" s="19"/>
      <c r="ALY57" s="19"/>
      <c r="ALZ57" s="19"/>
      <c r="AMA57" s="19"/>
      <c r="AMB57" s="19"/>
      <c r="AMC57" s="19"/>
      <c r="AMD57" s="19"/>
    </row>
    <row r="58" spans="1:1018" s="18" customFormat="1" ht="15.75" x14ac:dyDescent="0.25">
      <c r="A58" s="23" t="s">
        <v>97</v>
      </c>
      <c r="B58" s="24" t="s">
        <v>86</v>
      </c>
      <c r="C58" s="24" t="s">
        <v>32</v>
      </c>
      <c r="D58" s="34" t="s">
        <v>33</v>
      </c>
      <c r="E58" s="34" t="s">
        <v>33</v>
      </c>
      <c r="F58" s="34" t="s">
        <v>33</v>
      </c>
      <c r="G58" s="29">
        <f t="shared" si="58"/>
        <v>48.365369999999999</v>
      </c>
      <c r="H58" s="29">
        <f t="shared" si="59"/>
        <v>48.365369999999999</v>
      </c>
      <c r="I58" s="34">
        <f t="shared" si="60"/>
        <v>2.1668441999999999</v>
      </c>
      <c r="J58" s="29">
        <f t="shared" ref="J58:N58" si="90">SUM(J59:J59)</f>
        <v>0</v>
      </c>
      <c r="K58" s="29">
        <f>SUM(K59:K60)</f>
        <v>2.1668441999999999</v>
      </c>
      <c r="L58" s="29">
        <f t="shared" si="90"/>
        <v>0</v>
      </c>
      <c r="M58" s="29">
        <f>SUM(M59:M60)</f>
        <v>0</v>
      </c>
      <c r="N58" s="29">
        <f t="shared" si="90"/>
        <v>0</v>
      </c>
      <c r="O58" s="29">
        <f>SUM(O59:O60)</f>
        <v>0</v>
      </c>
      <c r="P58" s="29">
        <f>SUM(P59:P60)</f>
        <v>48.365369999999999</v>
      </c>
      <c r="Q58" s="29">
        <f>SUM(Q59:Q60)</f>
        <v>0</v>
      </c>
      <c r="R58" s="29">
        <f t="shared" si="62"/>
        <v>46.198525799999999</v>
      </c>
      <c r="S58" s="29" t="s">
        <v>33</v>
      </c>
      <c r="T58" s="29">
        <f t="shared" si="63"/>
        <v>-46.198525799999999</v>
      </c>
      <c r="U58" s="29" t="s">
        <v>33</v>
      </c>
      <c r="V58" s="34" t="s">
        <v>33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  <c r="ALO58" s="19"/>
      <c r="ALP58" s="19"/>
      <c r="ALQ58" s="19"/>
      <c r="ALR58" s="19"/>
      <c r="ALS58" s="19"/>
      <c r="ALT58" s="19"/>
      <c r="ALU58" s="19"/>
      <c r="ALV58" s="19"/>
      <c r="ALW58" s="19"/>
      <c r="ALX58" s="19"/>
      <c r="ALY58" s="19"/>
      <c r="ALZ58" s="19"/>
      <c r="AMA58" s="19"/>
      <c r="AMB58" s="19"/>
      <c r="AMC58" s="19"/>
      <c r="AMD58" s="19"/>
    </row>
    <row r="59" spans="1:1018" s="18" customFormat="1" ht="110.25" x14ac:dyDescent="0.25">
      <c r="A59" s="13" t="s">
        <v>97</v>
      </c>
      <c r="B59" s="80" t="s">
        <v>185</v>
      </c>
      <c r="C59" s="70" t="s">
        <v>141</v>
      </c>
      <c r="D59" s="22" t="s">
        <v>33</v>
      </c>
      <c r="E59" s="22" t="s">
        <v>33</v>
      </c>
      <c r="F59" s="22" t="s">
        <v>33</v>
      </c>
      <c r="G59" s="32">
        <f t="shared" si="58"/>
        <v>4.41587</v>
      </c>
      <c r="H59" s="32">
        <f t="shared" si="59"/>
        <v>4.41587</v>
      </c>
      <c r="I59" s="22">
        <f t="shared" si="60"/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0">
        <v>0</v>
      </c>
      <c r="P59" s="32">
        <v>4.41587</v>
      </c>
      <c r="Q59" s="30">
        <v>0</v>
      </c>
      <c r="R59" s="32">
        <f t="shared" si="62"/>
        <v>4.41587</v>
      </c>
      <c r="S59" s="32" t="s">
        <v>33</v>
      </c>
      <c r="T59" s="32">
        <f t="shared" si="63"/>
        <v>-4.41587</v>
      </c>
      <c r="U59" s="32" t="s">
        <v>33</v>
      </c>
      <c r="V59" s="22" t="s">
        <v>33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  <c r="ALO59" s="19"/>
      <c r="ALP59" s="19"/>
      <c r="ALQ59" s="19"/>
      <c r="ALR59" s="19"/>
      <c r="ALS59" s="19"/>
      <c r="ALT59" s="19"/>
      <c r="ALU59" s="19"/>
      <c r="ALV59" s="19"/>
      <c r="ALW59" s="19"/>
      <c r="ALX59" s="19"/>
      <c r="ALY59" s="19"/>
      <c r="ALZ59" s="19"/>
      <c r="AMA59" s="19"/>
      <c r="AMB59" s="19"/>
      <c r="AMC59" s="19"/>
      <c r="AMD59" s="19"/>
    </row>
    <row r="60" spans="1:1018" s="18" customFormat="1" ht="47.25" x14ac:dyDescent="0.25">
      <c r="A60" s="13" t="s">
        <v>97</v>
      </c>
      <c r="B60" s="80" t="s">
        <v>186</v>
      </c>
      <c r="C60" s="70" t="s">
        <v>142</v>
      </c>
      <c r="D60" s="22" t="s">
        <v>33</v>
      </c>
      <c r="E60" s="22" t="s">
        <v>33</v>
      </c>
      <c r="F60" s="22" t="s">
        <v>33</v>
      </c>
      <c r="G60" s="32">
        <f t="shared" ref="G60:G61" si="91">H60</f>
        <v>43.9495</v>
      </c>
      <c r="H60" s="32">
        <f t="shared" ref="H60:H61" si="92">SUM(J60,L60,N60,P60)</f>
        <v>43.9495</v>
      </c>
      <c r="I60" s="22">
        <f t="shared" ref="I60:I61" si="93">SUM(K60,M60,O60,Q60)</f>
        <v>2.1668441999999999</v>
      </c>
      <c r="J60" s="32">
        <v>0</v>
      </c>
      <c r="K60" s="32">
        <v>2.1668441999999999</v>
      </c>
      <c r="L60" s="32">
        <v>0</v>
      </c>
      <c r="M60" s="30">
        <v>0</v>
      </c>
      <c r="N60" s="32">
        <v>0</v>
      </c>
      <c r="O60" s="30">
        <v>0</v>
      </c>
      <c r="P60" s="32">
        <v>43.9495</v>
      </c>
      <c r="Q60" s="30">
        <v>0</v>
      </c>
      <c r="R60" s="32">
        <f t="shared" ref="R60:R61" si="94">H60-I60</f>
        <v>41.782655800000001</v>
      </c>
      <c r="S60" s="32" t="s">
        <v>33</v>
      </c>
      <c r="T60" s="32">
        <f t="shared" ref="T60:T61" si="95">I60-H60</f>
        <v>-41.782655800000001</v>
      </c>
      <c r="U60" s="32" t="s">
        <v>33</v>
      </c>
      <c r="V60" s="22" t="s">
        <v>33</v>
      </c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19"/>
      <c r="JS60" s="19"/>
      <c r="JT60" s="19"/>
      <c r="JU60" s="19"/>
      <c r="JV60" s="19"/>
      <c r="JW60" s="19"/>
      <c r="JX60" s="19"/>
      <c r="JY60" s="19"/>
      <c r="JZ60" s="19"/>
      <c r="KA60" s="19"/>
      <c r="KB60" s="19"/>
      <c r="KC60" s="19"/>
      <c r="KD60" s="19"/>
      <c r="KE60" s="19"/>
      <c r="KF60" s="19"/>
      <c r="KG60" s="19"/>
      <c r="KH60" s="19"/>
      <c r="KI60" s="19"/>
      <c r="KJ60" s="19"/>
      <c r="KK60" s="19"/>
      <c r="KL60" s="19"/>
      <c r="KM60" s="19"/>
      <c r="KN60" s="19"/>
      <c r="KO60" s="19"/>
      <c r="KP60" s="19"/>
      <c r="KQ60" s="19"/>
      <c r="KR60" s="19"/>
      <c r="KS60" s="19"/>
      <c r="KT60" s="19"/>
      <c r="KU60" s="19"/>
      <c r="KV60" s="19"/>
      <c r="KW60" s="19"/>
      <c r="KX60" s="19"/>
      <c r="KY60" s="19"/>
      <c r="KZ60" s="19"/>
      <c r="LA60" s="19"/>
      <c r="LB60" s="19"/>
      <c r="LC60" s="19"/>
      <c r="LD60" s="19"/>
      <c r="LE60" s="19"/>
      <c r="LF60" s="19"/>
      <c r="LG60" s="19"/>
      <c r="LH60" s="19"/>
      <c r="LI60" s="19"/>
      <c r="LJ60" s="19"/>
      <c r="LK60" s="19"/>
      <c r="LL60" s="19"/>
      <c r="LM60" s="19"/>
      <c r="LN60" s="19"/>
      <c r="LO60" s="19"/>
      <c r="LP60" s="19"/>
      <c r="LQ60" s="19"/>
      <c r="LR60" s="19"/>
      <c r="LS60" s="19"/>
      <c r="LT60" s="19"/>
      <c r="LU60" s="19"/>
      <c r="LV60" s="19"/>
      <c r="LW60" s="19"/>
      <c r="LX60" s="19"/>
      <c r="LY60" s="19"/>
      <c r="LZ60" s="19"/>
      <c r="MA60" s="19"/>
      <c r="MB60" s="19"/>
      <c r="MC60" s="19"/>
      <c r="MD60" s="19"/>
      <c r="ME60" s="19"/>
      <c r="MF60" s="19"/>
      <c r="MG60" s="19"/>
      <c r="MH60" s="19"/>
      <c r="MI60" s="19"/>
      <c r="MJ60" s="19"/>
      <c r="MK60" s="19"/>
      <c r="ML60" s="19"/>
      <c r="MM60" s="19"/>
      <c r="MN60" s="19"/>
      <c r="MO60" s="19"/>
      <c r="MP60" s="19"/>
      <c r="MQ60" s="19"/>
      <c r="MR60" s="19"/>
      <c r="MS60" s="19"/>
      <c r="MT60" s="19"/>
      <c r="MU60" s="19"/>
      <c r="MV60" s="19"/>
      <c r="MW60" s="19"/>
      <c r="MX60" s="19"/>
      <c r="MY60" s="19"/>
      <c r="MZ60" s="19"/>
      <c r="NA60" s="19"/>
      <c r="NB60" s="19"/>
      <c r="NC60" s="19"/>
      <c r="ND60" s="19"/>
      <c r="NE60" s="19"/>
      <c r="NF60" s="19"/>
      <c r="NG60" s="19"/>
      <c r="NH60" s="19"/>
      <c r="NI60" s="19"/>
      <c r="NJ60" s="19"/>
      <c r="NK60" s="19"/>
      <c r="NL60" s="19"/>
      <c r="NM60" s="19"/>
      <c r="NN60" s="19"/>
      <c r="NO60" s="19"/>
      <c r="NP60" s="19"/>
      <c r="NQ60" s="19"/>
      <c r="NR60" s="19"/>
      <c r="NS60" s="19"/>
      <c r="NT60" s="19"/>
      <c r="NU60" s="19"/>
      <c r="NV60" s="19"/>
      <c r="NW60" s="19"/>
      <c r="NX60" s="19"/>
      <c r="NY60" s="19"/>
      <c r="NZ60" s="19"/>
      <c r="OA60" s="19"/>
      <c r="OB60" s="19"/>
      <c r="OC60" s="19"/>
      <c r="OD60" s="19"/>
      <c r="OE60" s="19"/>
      <c r="OF60" s="19"/>
      <c r="OG60" s="19"/>
      <c r="OH60" s="19"/>
      <c r="OI60" s="19"/>
      <c r="OJ60" s="19"/>
      <c r="OK60" s="19"/>
      <c r="OL60" s="19"/>
      <c r="OM60" s="19"/>
      <c r="ON60" s="19"/>
      <c r="OO60" s="19"/>
      <c r="OP60" s="19"/>
      <c r="OQ60" s="19"/>
      <c r="OR60" s="19"/>
      <c r="OS60" s="19"/>
      <c r="OT60" s="19"/>
      <c r="OU60" s="19"/>
      <c r="OV60" s="19"/>
      <c r="OW60" s="19"/>
      <c r="OX60" s="19"/>
      <c r="OY60" s="19"/>
      <c r="OZ60" s="19"/>
      <c r="PA60" s="19"/>
      <c r="PB60" s="19"/>
      <c r="PC60" s="19"/>
      <c r="PD60" s="19"/>
      <c r="PE60" s="19"/>
      <c r="PF60" s="19"/>
      <c r="PG60" s="19"/>
      <c r="PH60" s="19"/>
      <c r="PI60" s="19"/>
      <c r="PJ60" s="19"/>
      <c r="PK60" s="19"/>
      <c r="PL60" s="19"/>
      <c r="PM60" s="19"/>
      <c r="PN60" s="19"/>
      <c r="PO60" s="19"/>
      <c r="PP60" s="19"/>
      <c r="PQ60" s="19"/>
      <c r="PR60" s="19"/>
      <c r="PS60" s="19"/>
      <c r="PT60" s="19"/>
      <c r="PU60" s="19"/>
      <c r="PV60" s="19"/>
      <c r="PW60" s="19"/>
      <c r="PX60" s="19"/>
      <c r="PY60" s="19"/>
      <c r="PZ60" s="19"/>
      <c r="QA60" s="19"/>
      <c r="QB60" s="19"/>
      <c r="QC60" s="19"/>
      <c r="QD60" s="19"/>
      <c r="QE60" s="19"/>
      <c r="QF60" s="19"/>
      <c r="QG60" s="19"/>
      <c r="QH60" s="19"/>
      <c r="QI60" s="19"/>
      <c r="QJ60" s="19"/>
      <c r="QK60" s="19"/>
      <c r="QL60" s="19"/>
      <c r="QM60" s="19"/>
      <c r="QN60" s="19"/>
      <c r="QO60" s="19"/>
      <c r="QP60" s="19"/>
      <c r="QQ60" s="19"/>
      <c r="QR60" s="19"/>
      <c r="QS60" s="19"/>
      <c r="QT60" s="19"/>
      <c r="QU60" s="19"/>
      <c r="QV60" s="19"/>
      <c r="QW60" s="19"/>
      <c r="QX60" s="19"/>
      <c r="QY60" s="19"/>
      <c r="QZ60" s="19"/>
      <c r="RA60" s="19"/>
      <c r="RB60" s="19"/>
      <c r="RC60" s="19"/>
      <c r="RD60" s="19"/>
      <c r="RE60" s="19"/>
      <c r="RF60" s="19"/>
      <c r="RG60" s="19"/>
      <c r="RH60" s="19"/>
      <c r="RI60" s="19"/>
      <c r="RJ60" s="19"/>
      <c r="RK60" s="19"/>
      <c r="RL60" s="19"/>
      <c r="RM60" s="19"/>
      <c r="RN60" s="19"/>
      <c r="RO60" s="19"/>
      <c r="RP60" s="19"/>
      <c r="RQ60" s="19"/>
      <c r="RR60" s="19"/>
      <c r="RS60" s="19"/>
      <c r="RT60" s="19"/>
      <c r="RU60" s="19"/>
      <c r="RV60" s="19"/>
      <c r="RW60" s="19"/>
      <c r="RX60" s="19"/>
      <c r="RY60" s="19"/>
      <c r="RZ60" s="19"/>
      <c r="SA60" s="19"/>
      <c r="SB60" s="19"/>
      <c r="SC60" s="19"/>
      <c r="SD60" s="19"/>
      <c r="SE60" s="19"/>
      <c r="SF60" s="19"/>
      <c r="SG60" s="19"/>
      <c r="SH60" s="19"/>
      <c r="SI60" s="19"/>
      <c r="SJ60" s="19"/>
      <c r="SK60" s="19"/>
      <c r="SL60" s="19"/>
      <c r="SM60" s="19"/>
      <c r="SN60" s="19"/>
      <c r="SO60" s="19"/>
      <c r="SP60" s="19"/>
      <c r="SQ60" s="19"/>
      <c r="SR60" s="19"/>
      <c r="SS60" s="19"/>
      <c r="ST60" s="19"/>
      <c r="SU60" s="19"/>
      <c r="SV60" s="19"/>
      <c r="SW60" s="19"/>
      <c r="SX60" s="19"/>
      <c r="SY60" s="19"/>
      <c r="SZ60" s="19"/>
      <c r="TA60" s="19"/>
      <c r="TB60" s="19"/>
      <c r="TC60" s="19"/>
      <c r="TD60" s="19"/>
      <c r="TE60" s="19"/>
      <c r="TF60" s="19"/>
      <c r="TG60" s="19"/>
      <c r="TH60" s="19"/>
      <c r="TI60" s="19"/>
      <c r="TJ60" s="19"/>
      <c r="TK60" s="19"/>
      <c r="TL60" s="19"/>
      <c r="TM60" s="19"/>
      <c r="TN60" s="19"/>
      <c r="TO60" s="19"/>
      <c r="TP60" s="19"/>
      <c r="TQ60" s="19"/>
      <c r="TR60" s="19"/>
      <c r="TS60" s="19"/>
      <c r="TT60" s="19"/>
      <c r="TU60" s="19"/>
      <c r="TV60" s="19"/>
      <c r="TW60" s="19"/>
      <c r="TX60" s="19"/>
      <c r="TY60" s="19"/>
      <c r="TZ60" s="19"/>
      <c r="UA60" s="19"/>
      <c r="UB60" s="19"/>
      <c r="UC60" s="19"/>
      <c r="UD60" s="19"/>
      <c r="UE60" s="19"/>
      <c r="UF60" s="19"/>
      <c r="UG60" s="19"/>
      <c r="UH60" s="19"/>
      <c r="UI60" s="19"/>
      <c r="UJ60" s="19"/>
      <c r="UK60" s="19"/>
      <c r="UL60" s="19"/>
      <c r="UM60" s="19"/>
      <c r="UN60" s="19"/>
      <c r="UO60" s="19"/>
      <c r="UP60" s="19"/>
      <c r="UQ60" s="19"/>
      <c r="UR60" s="19"/>
      <c r="US60" s="19"/>
      <c r="UT60" s="19"/>
      <c r="UU60" s="19"/>
      <c r="UV60" s="19"/>
      <c r="UW60" s="19"/>
      <c r="UX60" s="19"/>
      <c r="UY60" s="19"/>
      <c r="UZ60" s="19"/>
      <c r="VA60" s="19"/>
      <c r="VB60" s="19"/>
      <c r="VC60" s="19"/>
      <c r="VD60" s="19"/>
      <c r="VE60" s="19"/>
      <c r="VF60" s="19"/>
      <c r="VG60" s="19"/>
      <c r="VH60" s="19"/>
      <c r="VI60" s="19"/>
      <c r="VJ60" s="19"/>
      <c r="VK60" s="19"/>
      <c r="VL60" s="19"/>
      <c r="VM60" s="19"/>
      <c r="VN60" s="19"/>
      <c r="VO60" s="19"/>
      <c r="VP60" s="19"/>
      <c r="VQ60" s="19"/>
      <c r="VR60" s="19"/>
      <c r="VS60" s="19"/>
      <c r="VT60" s="19"/>
      <c r="VU60" s="19"/>
      <c r="VV60" s="19"/>
      <c r="VW60" s="19"/>
      <c r="VX60" s="19"/>
      <c r="VY60" s="19"/>
      <c r="VZ60" s="19"/>
      <c r="WA60" s="19"/>
      <c r="WB60" s="19"/>
      <c r="WC60" s="19"/>
      <c r="WD60" s="19"/>
      <c r="WE60" s="19"/>
      <c r="WF60" s="19"/>
      <c r="WG60" s="19"/>
      <c r="WH60" s="19"/>
      <c r="WI60" s="19"/>
      <c r="WJ60" s="19"/>
      <c r="WK60" s="19"/>
      <c r="WL60" s="19"/>
      <c r="WM60" s="19"/>
      <c r="WN60" s="19"/>
      <c r="WO60" s="19"/>
      <c r="WP60" s="19"/>
      <c r="WQ60" s="19"/>
      <c r="WR60" s="19"/>
      <c r="WS60" s="19"/>
      <c r="WT60" s="19"/>
      <c r="WU60" s="19"/>
      <c r="WV60" s="19"/>
      <c r="WW60" s="19"/>
      <c r="WX60" s="19"/>
      <c r="WY60" s="19"/>
      <c r="WZ60" s="19"/>
      <c r="XA60" s="19"/>
      <c r="XB60" s="19"/>
      <c r="XC60" s="19"/>
      <c r="XD60" s="19"/>
      <c r="XE60" s="19"/>
      <c r="XF60" s="19"/>
      <c r="XG60" s="19"/>
      <c r="XH60" s="19"/>
      <c r="XI60" s="19"/>
      <c r="XJ60" s="19"/>
      <c r="XK60" s="19"/>
      <c r="XL60" s="19"/>
      <c r="XM60" s="19"/>
      <c r="XN60" s="19"/>
      <c r="XO60" s="19"/>
      <c r="XP60" s="19"/>
      <c r="XQ60" s="19"/>
      <c r="XR60" s="19"/>
      <c r="XS60" s="19"/>
      <c r="XT60" s="19"/>
      <c r="XU60" s="19"/>
      <c r="XV60" s="19"/>
      <c r="XW60" s="19"/>
      <c r="XX60" s="19"/>
      <c r="XY60" s="19"/>
      <c r="XZ60" s="19"/>
      <c r="YA60" s="19"/>
      <c r="YB60" s="19"/>
      <c r="YC60" s="19"/>
      <c r="YD60" s="19"/>
      <c r="YE60" s="19"/>
      <c r="YF60" s="19"/>
      <c r="YG60" s="19"/>
      <c r="YH60" s="19"/>
      <c r="YI60" s="19"/>
      <c r="YJ60" s="19"/>
      <c r="YK60" s="19"/>
      <c r="YL60" s="19"/>
      <c r="YM60" s="19"/>
      <c r="YN60" s="19"/>
      <c r="YO60" s="19"/>
      <c r="YP60" s="19"/>
      <c r="YQ60" s="19"/>
      <c r="YR60" s="19"/>
      <c r="YS60" s="19"/>
      <c r="YT60" s="19"/>
      <c r="YU60" s="19"/>
      <c r="YV60" s="19"/>
      <c r="YW60" s="19"/>
      <c r="YX60" s="19"/>
      <c r="YY60" s="19"/>
      <c r="YZ60" s="19"/>
      <c r="ZA60" s="19"/>
      <c r="ZB60" s="19"/>
      <c r="ZC60" s="19"/>
      <c r="ZD60" s="19"/>
      <c r="ZE60" s="19"/>
      <c r="ZF60" s="19"/>
      <c r="ZG60" s="19"/>
      <c r="ZH60" s="19"/>
      <c r="ZI60" s="19"/>
      <c r="ZJ60" s="19"/>
      <c r="ZK60" s="19"/>
      <c r="ZL60" s="19"/>
      <c r="ZM60" s="19"/>
      <c r="ZN60" s="19"/>
      <c r="ZO60" s="19"/>
      <c r="ZP60" s="19"/>
      <c r="ZQ60" s="19"/>
      <c r="ZR60" s="19"/>
      <c r="ZS60" s="19"/>
      <c r="ZT60" s="19"/>
      <c r="ZU60" s="19"/>
      <c r="ZV60" s="19"/>
      <c r="ZW60" s="19"/>
      <c r="ZX60" s="19"/>
      <c r="ZY60" s="19"/>
      <c r="ZZ60" s="19"/>
      <c r="AAA60" s="19"/>
      <c r="AAB60" s="19"/>
      <c r="AAC60" s="19"/>
      <c r="AAD60" s="19"/>
      <c r="AAE60" s="19"/>
      <c r="AAF60" s="19"/>
      <c r="AAG60" s="19"/>
      <c r="AAH60" s="19"/>
      <c r="AAI60" s="19"/>
      <c r="AAJ60" s="19"/>
      <c r="AAK60" s="19"/>
      <c r="AAL60" s="19"/>
      <c r="AAM60" s="19"/>
      <c r="AAN60" s="19"/>
      <c r="AAO60" s="19"/>
      <c r="AAP60" s="19"/>
      <c r="AAQ60" s="19"/>
      <c r="AAR60" s="19"/>
      <c r="AAS60" s="19"/>
      <c r="AAT60" s="19"/>
      <c r="AAU60" s="19"/>
      <c r="AAV60" s="19"/>
      <c r="AAW60" s="19"/>
      <c r="AAX60" s="19"/>
      <c r="AAY60" s="19"/>
      <c r="AAZ60" s="19"/>
      <c r="ABA60" s="19"/>
      <c r="ABB60" s="19"/>
      <c r="ABC60" s="19"/>
      <c r="ABD60" s="19"/>
      <c r="ABE60" s="19"/>
      <c r="ABF60" s="19"/>
      <c r="ABG60" s="19"/>
      <c r="ABH60" s="19"/>
      <c r="ABI60" s="19"/>
      <c r="ABJ60" s="19"/>
      <c r="ABK60" s="19"/>
      <c r="ABL60" s="19"/>
      <c r="ABM60" s="19"/>
      <c r="ABN60" s="19"/>
      <c r="ABO60" s="19"/>
      <c r="ABP60" s="19"/>
      <c r="ABQ60" s="19"/>
      <c r="ABR60" s="19"/>
      <c r="ABS60" s="19"/>
      <c r="ABT60" s="19"/>
      <c r="ABU60" s="19"/>
      <c r="ABV60" s="19"/>
      <c r="ABW60" s="19"/>
      <c r="ABX60" s="19"/>
      <c r="ABY60" s="19"/>
      <c r="ABZ60" s="19"/>
      <c r="ACA60" s="19"/>
      <c r="ACB60" s="19"/>
      <c r="ACC60" s="19"/>
      <c r="ACD60" s="19"/>
      <c r="ACE60" s="19"/>
      <c r="ACF60" s="19"/>
      <c r="ACG60" s="19"/>
      <c r="ACH60" s="19"/>
      <c r="ACI60" s="19"/>
      <c r="ACJ60" s="19"/>
      <c r="ACK60" s="19"/>
      <c r="ACL60" s="19"/>
      <c r="ACM60" s="19"/>
      <c r="ACN60" s="19"/>
      <c r="ACO60" s="19"/>
      <c r="ACP60" s="19"/>
      <c r="ACQ60" s="19"/>
      <c r="ACR60" s="19"/>
      <c r="ACS60" s="19"/>
      <c r="ACT60" s="19"/>
      <c r="ACU60" s="19"/>
      <c r="ACV60" s="19"/>
      <c r="ACW60" s="19"/>
      <c r="ACX60" s="19"/>
      <c r="ACY60" s="19"/>
      <c r="ACZ60" s="19"/>
      <c r="ADA60" s="19"/>
      <c r="ADB60" s="19"/>
      <c r="ADC60" s="19"/>
      <c r="ADD60" s="19"/>
      <c r="ADE60" s="19"/>
      <c r="ADF60" s="19"/>
      <c r="ADG60" s="19"/>
      <c r="ADH60" s="19"/>
      <c r="ADI60" s="19"/>
      <c r="ADJ60" s="19"/>
      <c r="ADK60" s="19"/>
      <c r="ADL60" s="19"/>
      <c r="ADM60" s="19"/>
      <c r="ADN60" s="19"/>
      <c r="ADO60" s="19"/>
      <c r="ADP60" s="19"/>
      <c r="ADQ60" s="19"/>
      <c r="ADR60" s="19"/>
      <c r="ADS60" s="19"/>
      <c r="ADT60" s="19"/>
      <c r="ADU60" s="19"/>
      <c r="ADV60" s="19"/>
      <c r="ADW60" s="19"/>
      <c r="ADX60" s="19"/>
      <c r="ADY60" s="19"/>
      <c r="ADZ60" s="19"/>
      <c r="AEA60" s="19"/>
      <c r="AEB60" s="19"/>
      <c r="AEC60" s="19"/>
      <c r="AED60" s="19"/>
      <c r="AEE60" s="19"/>
      <c r="AEF60" s="19"/>
      <c r="AEG60" s="19"/>
      <c r="AEH60" s="19"/>
      <c r="AEI60" s="19"/>
      <c r="AEJ60" s="19"/>
      <c r="AEK60" s="19"/>
      <c r="AEL60" s="19"/>
      <c r="AEM60" s="19"/>
      <c r="AEN60" s="19"/>
      <c r="AEO60" s="19"/>
      <c r="AEP60" s="19"/>
      <c r="AEQ60" s="19"/>
      <c r="AER60" s="19"/>
      <c r="AES60" s="19"/>
      <c r="AET60" s="19"/>
      <c r="AEU60" s="19"/>
      <c r="AEV60" s="19"/>
      <c r="AEW60" s="19"/>
      <c r="AEX60" s="19"/>
      <c r="AEY60" s="19"/>
      <c r="AEZ60" s="19"/>
      <c r="AFA60" s="19"/>
      <c r="AFB60" s="19"/>
      <c r="AFC60" s="19"/>
      <c r="AFD60" s="19"/>
      <c r="AFE60" s="19"/>
      <c r="AFF60" s="19"/>
      <c r="AFG60" s="19"/>
      <c r="AFH60" s="19"/>
      <c r="AFI60" s="19"/>
      <c r="AFJ60" s="19"/>
      <c r="AFK60" s="19"/>
      <c r="AFL60" s="19"/>
      <c r="AFM60" s="19"/>
      <c r="AFN60" s="19"/>
      <c r="AFO60" s="19"/>
      <c r="AFP60" s="19"/>
      <c r="AFQ60" s="19"/>
      <c r="AFR60" s="19"/>
      <c r="AFS60" s="19"/>
      <c r="AFT60" s="19"/>
      <c r="AFU60" s="19"/>
      <c r="AFV60" s="19"/>
      <c r="AFW60" s="19"/>
      <c r="AFX60" s="19"/>
      <c r="AFY60" s="19"/>
      <c r="AFZ60" s="19"/>
      <c r="AGA60" s="19"/>
      <c r="AGB60" s="19"/>
      <c r="AGC60" s="19"/>
      <c r="AGD60" s="19"/>
      <c r="AGE60" s="19"/>
      <c r="AGF60" s="19"/>
      <c r="AGG60" s="19"/>
      <c r="AGH60" s="19"/>
      <c r="AGI60" s="19"/>
      <c r="AGJ60" s="19"/>
      <c r="AGK60" s="19"/>
      <c r="AGL60" s="19"/>
      <c r="AGM60" s="19"/>
      <c r="AGN60" s="19"/>
      <c r="AGO60" s="19"/>
      <c r="AGP60" s="19"/>
      <c r="AGQ60" s="19"/>
      <c r="AGR60" s="19"/>
      <c r="AGS60" s="19"/>
      <c r="AGT60" s="19"/>
      <c r="AGU60" s="19"/>
      <c r="AGV60" s="19"/>
      <c r="AGW60" s="19"/>
      <c r="AGX60" s="19"/>
      <c r="AGY60" s="19"/>
      <c r="AGZ60" s="19"/>
      <c r="AHA60" s="19"/>
      <c r="AHB60" s="19"/>
      <c r="AHC60" s="19"/>
      <c r="AHD60" s="19"/>
      <c r="AHE60" s="19"/>
      <c r="AHF60" s="19"/>
      <c r="AHG60" s="19"/>
      <c r="AHH60" s="19"/>
      <c r="AHI60" s="19"/>
      <c r="AHJ60" s="19"/>
      <c r="AHK60" s="19"/>
      <c r="AHL60" s="19"/>
      <c r="AHM60" s="19"/>
      <c r="AHN60" s="19"/>
      <c r="AHO60" s="19"/>
      <c r="AHP60" s="19"/>
      <c r="AHQ60" s="19"/>
      <c r="AHR60" s="19"/>
      <c r="AHS60" s="19"/>
      <c r="AHT60" s="19"/>
      <c r="AHU60" s="19"/>
      <c r="AHV60" s="19"/>
      <c r="AHW60" s="19"/>
      <c r="AHX60" s="19"/>
      <c r="AHY60" s="19"/>
      <c r="AHZ60" s="19"/>
      <c r="AIA60" s="19"/>
      <c r="AIB60" s="19"/>
      <c r="AIC60" s="19"/>
      <c r="AID60" s="19"/>
      <c r="AIE60" s="19"/>
      <c r="AIF60" s="19"/>
      <c r="AIG60" s="19"/>
      <c r="AIH60" s="19"/>
      <c r="AII60" s="19"/>
      <c r="AIJ60" s="19"/>
      <c r="AIK60" s="19"/>
      <c r="AIL60" s="19"/>
      <c r="AIM60" s="19"/>
      <c r="AIN60" s="19"/>
      <c r="AIO60" s="19"/>
      <c r="AIP60" s="19"/>
      <c r="AIQ60" s="19"/>
      <c r="AIR60" s="19"/>
      <c r="AIS60" s="19"/>
      <c r="AIT60" s="19"/>
      <c r="AIU60" s="19"/>
      <c r="AIV60" s="19"/>
      <c r="AIW60" s="19"/>
      <c r="AIX60" s="19"/>
      <c r="AIY60" s="19"/>
      <c r="AIZ60" s="19"/>
      <c r="AJA60" s="19"/>
      <c r="AJB60" s="19"/>
      <c r="AJC60" s="19"/>
      <c r="AJD60" s="19"/>
      <c r="AJE60" s="19"/>
      <c r="AJF60" s="19"/>
      <c r="AJG60" s="19"/>
      <c r="AJH60" s="19"/>
      <c r="AJI60" s="19"/>
      <c r="AJJ60" s="19"/>
      <c r="AJK60" s="19"/>
      <c r="AJL60" s="19"/>
      <c r="AJM60" s="19"/>
      <c r="AJN60" s="19"/>
      <c r="AJO60" s="19"/>
      <c r="AJP60" s="19"/>
      <c r="AJQ60" s="19"/>
      <c r="AJR60" s="19"/>
      <c r="AJS60" s="19"/>
      <c r="AJT60" s="19"/>
      <c r="AJU60" s="19"/>
      <c r="AJV60" s="19"/>
      <c r="AJW60" s="19"/>
      <c r="AJX60" s="19"/>
      <c r="AJY60" s="19"/>
      <c r="AJZ60" s="19"/>
      <c r="AKA60" s="19"/>
      <c r="AKB60" s="19"/>
      <c r="AKC60" s="19"/>
      <c r="AKD60" s="19"/>
      <c r="AKE60" s="19"/>
      <c r="AKF60" s="19"/>
      <c r="AKG60" s="19"/>
      <c r="AKH60" s="19"/>
      <c r="AKI60" s="19"/>
      <c r="AKJ60" s="19"/>
      <c r="AKK60" s="19"/>
      <c r="AKL60" s="19"/>
      <c r="AKM60" s="19"/>
      <c r="AKN60" s="19"/>
      <c r="AKO60" s="19"/>
      <c r="AKP60" s="19"/>
      <c r="AKQ60" s="19"/>
      <c r="AKR60" s="19"/>
      <c r="AKS60" s="19"/>
      <c r="AKT60" s="19"/>
      <c r="AKU60" s="19"/>
      <c r="AKV60" s="19"/>
      <c r="AKW60" s="19"/>
      <c r="AKX60" s="19"/>
      <c r="AKY60" s="19"/>
      <c r="AKZ60" s="19"/>
      <c r="ALA60" s="19"/>
      <c r="ALB60" s="19"/>
      <c r="ALC60" s="19"/>
      <c r="ALD60" s="19"/>
      <c r="ALE60" s="19"/>
      <c r="ALF60" s="19"/>
      <c r="ALG60" s="19"/>
      <c r="ALH60" s="19"/>
      <c r="ALI60" s="19"/>
      <c r="ALJ60" s="19"/>
      <c r="ALK60" s="19"/>
      <c r="ALL60" s="19"/>
      <c r="ALM60" s="19"/>
      <c r="ALN60" s="19"/>
      <c r="ALO60" s="19"/>
      <c r="ALP60" s="19"/>
      <c r="ALQ60" s="19"/>
      <c r="ALR60" s="19"/>
      <c r="ALS60" s="19"/>
      <c r="ALT60" s="19"/>
      <c r="ALU60" s="19"/>
      <c r="ALV60" s="19"/>
      <c r="ALW60" s="19"/>
      <c r="ALX60" s="19"/>
      <c r="ALY60" s="19"/>
      <c r="ALZ60" s="19"/>
      <c r="AMA60" s="19"/>
      <c r="AMB60" s="19"/>
      <c r="AMC60" s="19"/>
      <c r="AMD60" s="19"/>
    </row>
    <row r="61" spans="1:1018" s="18" customFormat="1" ht="15.75" x14ac:dyDescent="0.25">
      <c r="A61" s="23" t="s">
        <v>98</v>
      </c>
      <c r="B61" s="77" t="s">
        <v>88</v>
      </c>
      <c r="C61" s="24" t="s">
        <v>32</v>
      </c>
      <c r="D61" s="34" t="s">
        <v>33</v>
      </c>
      <c r="E61" s="34" t="s">
        <v>33</v>
      </c>
      <c r="F61" s="34" t="s">
        <v>33</v>
      </c>
      <c r="G61" s="29">
        <f t="shared" si="91"/>
        <v>6.2800599999999998</v>
      </c>
      <c r="H61" s="29">
        <f t="shared" si="92"/>
        <v>6.2800599999999998</v>
      </c>
      <c r="I61" s="34">
        <f t="shared" si="93"/>
        <v>9.5190283333333334E-2</v>
      </c>
      <c r="J61" s="29">
        <f t="shared" ref="J61:N61" si="96">SUM(J62:J62)</f>
        <v>0</v>
      </c>
      <c r="K61" s="29">
        <f>SUM(K62:K63)</f>
        <v>9.5190283333333334E-2</v>
      </c>
      <c r="L61" s="29">
        <f t="shared" si="96"/>
        <v>0</v>
      </c>
      <c r="M61" s="29">
        <f t="shared" si="96"/>
        <v>0</v>
      </c>
      <c r="N61" s="29">
        <f t="shared" si="96"/>
        <v>0</v>
      </c>
      <c r="O61" s="29">
        <f>SUM(O62:O63)</f>
        <v>0</v>
      </c>
      <c r="P61" s="29">
        <f>SUM(P62:P63)</f>
        <v>6.2800599999999998</v>
      </c>
      <c r="Q61" s="29">
        <f>SUM(Q62:Q63)</f>
        <v>0</v>
      </c>
      <c r="R61" s="29">
        <f t="shared" si="94"/>
        <v>6.1848697166666664</v>
      </c>
      <c r="S61" s="29" t="s">
        <v>33</v>
      </c>
      <c r="T61" s="29">
        <f t="shared" si="95"/>
        <v>-6.1848697166666664</v>
      </c>
      <c r="U61" s="29" t="s">
        <v>33</v>
      </c>
      <c r="V61" s="34" t="s">
        <v>33</v>
      </c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  <c r="KE61" s="19"/>
      <c r="KF61" s="19"/>
      <c r="KG61" s="19"/>
      <c r="KH61" s="19"/>
      <c r="KI61" s="19"/>
      <c r="KJ61" s="19"/>
      <c r="KK61" s="19"/>
      <c r="KL61" s="19"/>
      <c r="KM61" s="19"/>
      <c r="KN61" s="19"/>
      <c r="KO61" s="19"/>
      <c r="KP61" s="19"/>
      <c r="KQ61" s="19"/>
      <c r="KR61" s="19"/>
      <c r="KS61" s="19"/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LH61" s="19"/>
      <c r="LI61" s="19"/>
      <c r="LJ61" s="19"/>
      <c r="LK61" s="19"/>
      <c r="LL61" s="19"/>
      <c r="LM61" s="19"/>
      <c r="LN61" s="19"/>
      <c r="LO61" s="19"/>
      <c r="LP61" s="19"/>
      <c r="LQ61" s="19"/>
      <c r="LR61" s="19"/>
      <c r="LS61" s="19"/>
      <c r="LT61" s="19"/>
      <c r="LU61" s="19"/>
      <c r="LV61" s="19"/>
      <c r="LW61" s="19"/>
      <c r="LX61" s="19"/>
      <c r="LY61" s="19"/>
      <c r="LZ61" s="19"/>
      <c r="MA61" s="19"/>
      <c r="MB61" s="19"/>
      <c r="MC61" s="19"/>
      <c r="MD61" s="19"/>
      <c r="ME61" s="19"/>
      <c r="MF61" s="19"/>
      <c r="MG61" s="19"/>
      <c r="MH61" s="19"/>
      <c r="MI61" s="19"/>
      <c r="MJ61" s="19"/>
      <c r="MK61" s="19"/>
      <c r="ML61" s="19"/>
      <c r="MM61" s="19"/>
      <c r="MN61" s="19"/>
      <c r="MO61" s="19"/>
      <c r="MP61" s="19"/>
      <c r="MQ61" s="19"/>
      <c r="MR61" s="19"/>
      <c r="MS61" s="19"/>
      <c r="MT61" s="19"/>
      <c r="MU61" s="19"/>
      <c r="MV61" s="19"/>
      <c r="MW61" s="19"/>
      <c r="MX61" s="19"/>
      <c r="MY61" s="19"/>
      <c r="MZ61" s="19"/>
      <c r="NA61" s="19"/>
      <c r="NB61" s="19"/>
      <c r="NC61" s="19"/>
      <c r="ND61" s="19"/>
      <c r="NE61" s="19"/>
      <c r="NF61" s="19"/>
      <c r="NG61" s="19"/>
      <c r="NH61" s="19"/>
      <c r="NI61" s="19"/>
      <c r="NJ61" s="19"/>
      <c r="NK61" s="19"/>
      <c r="NL61" s="19"/>
      <c r="NM61" s="19"/>
      <c r="NN61" s="19"/>
      <c r="NO61" s="19"/>
      <c r="NP61" s="19"/>
      <c r="NQ61" s="19"/>
      <c r="NR61" s="19"/>
      <c r="NS61" s="19"/>
      <c r="NT61" s="19"/>
      <c r="NU61" s="19"/>
      <c r="NV61" s="19"/>
      <c r="NW61" s="19"/>
      <c r="NX61" s="19"/>
      <c r="NY61" s="19"/>
      <c r="NZ61" s="19"/>
      <c r="OA61" s="19"/>
      <c r="OB61" s="19"/>
      <c r="OC61" s="19"/>
      <c r="OD61" s="19"/>
      <c r="OE61" s="19"/>
      <c r="OF61" s="19"/>
      <c r="OG61" s="19"/>
      <c r="OH61" s="19"/>
      <c r="OI61" s="19"/>
      <c r="OJ61" s="19"/>
      <c r="OK61" s="19"/>
      <c r="OL61" s="19"/>
      <c r="OM61" s="19"/>
      <c r="ON61" s="19"/>
      <c r="OO61" s="19"/>
      <c r="OP61" s="19"/>
      <c r="OQ61" s="19"/>
      <c r="OR61" s="19"/>
      <c r="OS61" s="19"/>
      <c r="OT61" s="19"/>
      <c r="OU61" s="19"/>
      <c r="OV61" s="19"/>
      <c r="OW61" s="19"/>
      <c r="OX61" s="19"/>
      <c r="OY61" s="19"/>
      <c r="OZ61" s="19"/>
      <c r="PA61" s="19"/>
      <c r="PB61" s="19"/>
      <c r="PC61" s="19"/>
      <c r="PD61" s="19"/>
      <c r="PE61" s="19"/>
      <c r="PF61" s="19"/>
      <c r="PG61" s="19"/>
      <c r="PH61" s="19"/>
      <c r="PI61" s="19"/>
      <c r="PJ61" s="19"/>
      <c r="PK61" s="19"/>
      <c r="PL61" s="19"/>
      <c r="PM61" s="19"/>
      <c r="PN61" s="19"/>
      <c r="PO61" s="19"/>
      <c r="PP61" s="19"/>
      <c r="PQ61" s="19"/>
      <c r="PR61" s="19"/>
      <c r="PS61" s="19"/>
      <c r="PT61" s="19"/>
      <c r="PU61" s="19"/>
      <c r="PV61" s="19"/>
      <c r="PW61" s="19"/>
      <c r="PX61" s="19"/>
      <c r="PY61" s="19"/>
      <c r="PZ61" s="19"/>
      <c r="QA61" s="19"/>
      <c r="QB61" s="19"/>
      <c r="QC61" s="19"/>
      <c r="QD61" s="19"/>
      <c r="QE61" s="19"/>
      <c r="QF61" s="19"/>
      <c r="QG61" s="19"/>
      <c r="QH61" s="19"/>
      <c r="QI61" s="19"/>
      <c r="QJ61" s="19"/>
      <c r="QK61" s="19"/>
      <c r="QL61" s="19"/>
      <c r="QM61" s="19"/>
      <c r="QN61" s="19"/>
      <c r="QO61" s="19"/>
      <c r="QP61" s="19"/>
      <c r="QQ61" s="19"/>
      <c r="QR61" s="19"/>
      <c r="QS61" s="19"/>
      <c r="QT61" s="19"/>
      <c r="QU61" s="19"/>
      <c r="QV61" s="19"/>
      <c r="QW61" s="19"/>
      <c r="QX61" s="19"/>
      <c r="QY61" s="19"/>
      <c r="QZ61" s="19"/>
      <c r="RA61" s="19"/>
      <c r="RB61" s="19"/>
      <c r="RC61" s="19"/>
      <c r="RD61" s="19"/>
      <c r="RE61" s="19"/>
      <c r="RF61" s="19"/>
      <c r="RG61" s="19"/>
      <c r="RH61" s="19"/>
      <c r="RI61" s="19"/>
      <c r="RJ61" s="19"/>
      <c r="RK61" s="19"/>
      <c r="RL61" s="19"/>
      <c r="RM61" s="19"/>
      <c r="RN61" s="19"/>
      <c r="RO61" s="19"/>
      <c r="RP61" s="19"/>
      <c r="RQ61" s="19"/>
      <c r="RR61" s="19"/>
      <c r="RS61" s="19"/>
      <c r="RT61" s="19"/>
      <c r="RU61" s="19"/>
      <c r="RV61" s="19"/>
      <c r="RW61" s="19"/>
      <c r="RX61" s="19"/>
      <c r="RY61" s="19"/>
      <c r="RZ61" s="19"/>
      <c r="SA61" s="19"/>
      <c r="SB61" s="19"/>
      <c r="SC61" s="19"/>
      <c r="SD61" s="19"/>
      <c r="SE61" s="19"/>
      <c r="SF61" s="19"/>
      <c r="SG61" s="19"/>
      <c r="SH61" s="19"/>
      <c r="SI61" s="19"/>
      <c r="SJ61" s="19"/>
      <c r="SK61" s="19"/>
      <c r="SL61" s="19"/>
      <c r="SM61" s="19"/>
      <c r="SN61" s="19"/>
      <c r="SO61" s="19"/>
      <c r="SP61" s="19"/>
      <c r="SQ61" s="19"/>
      <c r="SR61" s="19"/>
      <c r="SS61" s="19"/>
      <c r="ST61" s="19"/>
      <c r="SU61" s="19"/>
      <c r="SV61" s="19"/>
      <c r="SW61" s="19"/>
      <c r="SX61" s="19"/>
      <c r="SY61" s="19"/>
      <c r="SZ61" s="19"/>
      <c r="TA61" s="19"/>
      <c r="TB61" s="19"/>
      <c r="TC61" s="19"/>
      <c r="TD61" s="19"/>
      <c r="TE61" s="19"/>
      <c r="TF61" s="19"/>
      <c r="TG61" s="19"/>
      <c r="TH61" s="19"/>
      <c r="TI61" s="19"/>
      <c r="TJ61" s="19"/>
      <c r="TK61" s="19"/>
      <c r="TL61" s="19"/>
      <c r="TM61" s="19"/>
      <c r="TN61" s="19"/>
      <c r="TO61" s="19"/>
      <c r="TP61" s="19"/>
      <c r="TQ61" s="19"/>
      <c r="TR61" s="19"/>
      <c r="TS61" s="19"/>
      <c r="TT61" s="19"/>
      <c r="TU61" s="19"/>
      <c r="TV61" s="19"/>
      <c r="TW61" s="19"/>
      <c r="TX61" s="19"/>
      <c r="TY61" s="19"/>
      <c r="TZ61" s="19"/>
      <c r="UA61" s="19"/>
      <c r="UB61" s="19"/>
      <c r="UC61" s="19"/>
      <c r="UD61" s="19"/>
      <c r="UE61" s="19"/>
      <c r="UF61" s="19"/>
      <c r="UG61" s="19"/>
      <c r="UH61" s="19"/>
      <c r="UI61" s="19"/>
      <c r="UJ61" s="19"/>
      <c r="UK61" s="19"/>
      <c r="UL61" s="19"/>
      <c r="UM61" s="19"/>
      <c r="UN61" s="19"/>
      <c r="UO61" s="19"/>
      <c r="UP61" s="19"/>
      <c r="UQ61" s="19"/>
      <c r="UR61" s="19"/>
      <c r="US61" s="19"/>
      <c r="UT61" s="19"/>
      <c r="UU61" s="19"/>
      <c r="UV61" s="19"/>
      <c r="UW61" s="19"/>
      <c r="UX61" s="19"/>
      <c r="UY61" s="19"/>
      <c r="UZ61" s="19"/>
      <c r="VA61" s="19"/>
      <c r="VB61" s="19"/>
      <c r="VC61" s="19"/>
      <c r="VD61" s="19"/>
      <c r="VE61" s="19"/>
      <c r="VF61" s="19"/>
      <c r="VG61" s="19"/>
      <c r="VH61" s="19"/>
      <c r="VI61" s="19"/>
      <c r="VJ61" s="19"/>
      <c r="VK61" s="19"/>
      <c r="VL61" s="19"/>
      <c r="VM61" s="19"/>
      <c r="VN61" s="19"/>
      <c r="VO61" s="19"/>
      <c r="VP61" s="19"/>
      <c r="VQ61" s="19"/>
      <c r="VR61" s="19"/>
      <c r="VS61" s="19"/>
      <c r="VT61" s="19"/>
      <c r="VU61" s="19"/>
      <c r="VV61" s="19"/>
      <c r="VW61" s="19"/>
      <c r="VX61" s="19"/>
      <c r="VY61" s="19"/>
      <c r="VZ61" s="19"/>
      <c r="WA61" s="19"/>
      <c r="WB61" s="19"/>
      <c r="WC61" s="19"/>
      <c r="WD61" s="19"/>
      <c r="WE61" s="19"/>
      <c r="WF61" s="19"/>
      <c r="WG61" s="19"/>
      <c r="WH61" s="19"/>
      <c r="WI61" s="19"/>
      <c r="WJ61" s="19"/>
      <c r="WK61" s="19"/>
      <c r="WL61" s="19"/>
      <c r="WM61" s="19"/>
      <c r="WN61" s="19"/>
      <c r="WO61" s="19"/>
      <c r="WP61" s="19"/>
      <c r="WQ61" s="19"/>
      <c r="WR61" s="19"/>
      <c r="WS61" s="19"/>
      <c r="WT61" s="19"/>
      <c r="WU61" s="19"/>
      <c r="WV61" s="19"/>
      <c r="WW61" s="19"/>
      <c r="WX61" s="19"/>
      <c r="WY61" s="19"/>
      <c r="WZ61" s="19"/>
      <c r="XA61" s="19"/>
      <c r="XB61" s="19"/>
      <c r="XC61" s="19"/>
      <c r="XD61" s="19"/>
      <c r="XE61" s="19"/>
      <c r="XF61" s="19"/>
      <c r="XG61" s="19"/>
      <c r="XH61" s="19"/>
      <c r="XI61" s="19"/>
      <c r="XJ61" s="19"/>
      <c r="XK61" s="19"/>
      <c r="XL61" s="19"/>
      <c r="XM61" s="19"/>
      <c r="XN61" s="19"/>
      <c r="XO61" s="19"/>
      <c r="XP61" s="19"/>
      <c r="XQ61" s="19"/>
      <c r="XR61" s="19"/>
      <c r="XS61" s="19"/>
      <c r="XT61" s="19"/>
      <c r="XU61" s="19"/>
      <c r="XV61" s="19"/>
      <c r="XW61" s="19"/>
      <c r="XX61" s="19"/>
      <c r="XY61" s="19"/>
      <c r="XZ61" s="19"/>
      <c r="YA61" s="19"/>
      <c r="YB61" s="19"/>
      <c r="YC61" s="19"/>
      <c r="YD61" s="19"/>
      <c r="YE61" s="19"/>
      <c r="YF61" s="19"/>
      <c r="YG61" s="19"/>
      <c r="YH61" s="19"/>
      <c r="YI61" s="19"/>
      <c r="YJ61" s="19"/>
      <c r="YK61" s="19"/>
      <c r="YL61" s="19"/>
      <c r="YM61" s="19"/>
      <c r="YN61" s="19"/>
      <c r="YO61" s="19"/>
      <c r="YP61" s="19"/>
      <c r="YQ61" s="19"/>
      <c r="YR61" s="19"/>
      <c r="YS61" s="19"/>
      <c r="YT61" s="19"/>
      <c r="YU61" s="19"/>
      <c r="YV61" s="19"/>
      <c r="YW61" s="19"/>
      <c r="YX61" s="19"/>
      <c r="YY61" s="19"/>
      <c r="YZ61" s="19"/>
      <c r="ZA61" s="19"/>
      <c r="ZB61" s="19"/>
      <c r="ZC61" s="19"/>
      <c r="ZD61" s="19"/>
      <c r="ZE61" s="19"/>
      <c r="ZF61" s="19"/>
      <c r="ZG61" s="19"/>
      <c r="ZH61" s="19"/>
      <c r="ZI61" s="19"/>
      <c r="ZJ61" s="19"/>
      <c r="ZK61" s="19"/>
      <c r="ZL61" s="19"/>
      <c r="ZM61" s="19"/>
      <c r="ZN61" s="19"/>
      <c r="ZO61" s="19"/>
      <c r="ZP61" s="19"/>
      <c r="ZQ61" s="19"/>
      <c r="ZR61" s="19"/>
      <c r="ZS61" s="19"/>
      <c r="ZT61" s="19"/>
      <c r="ZU61" s="19"/>
      <c r="ZV61" s="19"/>
      <c r="ZW61" s="19"/>
      <c r="ZX61" s="19"/>
      <c r="ZY61" s="19"/>
      <c r="ZZ61" s="19"/>
      <c r="AAA61" s="19"/>
      <c r="AAB61" s="19"/>
      <c r="AAC61" s="19"/>
      <c r="AAD61" s="19"/>
      <c r="AAE61" s="19"/>
      <c r="AAF61" s="19"/>
      <c r="AAG61" s="19"/>
      <c r="AAH61" s="19"/>
      <c r="AAI61" s="19"/>
      <c r="AAJ61" s="19"/>
      <c r="AAK61" s="19"/>
      <c r="AAL61" s="19"/>
      <c r="AAM61" s="19"/>
      <c r="AAN61" s="19"/>
      <c r="AAO61" s="19"/>
      <c r="AAP61" s="19"/>
      <c r="AAQ61" s="19"/>
      <c r="AAR61" s="19"/>
      <c r="AAS61" s="19"/>
      <c r="AAT61" s="19"/>
      <c r="AAU61" s="19"/>
      <c r="AAV61" s="19"/>
      <c r="AAW61" s="19"/>
      <c r="AAX61" s="19"/>
      <c r="AAY61" s="19"/>
      <c r="AAZ61" s="19"/>
      <c r="ABA61" s="19"/>
      <c r="ABB61" s="19"/>
      <c r="ABC61" s="19"/>
      <c r="ABD61" s="19"/>
      <c r="ABE61" s="19"/>
      <c r="ABF61" s="19"/>
      <c r="ABG61" s="19"/>
      <c r="ABH61" s="19"/>
      <c r="ABI61" s="19"/>
      <c r="ABJ61" s="19"/>
      <c r="ABK61" s="19"/>
      <c r="ABL61" s="19"/>
      <c r="ABM61" s="19"/>
      <c r="ABN61" s="19"/>
      <c r="ABO61" s="19"/>
      <c r="ABP61" s="19"/>
      <c r="ABQ61" s="19"/>
      <c r="ABR61" s="19"/>
      <c r="ABS61" s="19"/>
      <c r="ABT61" s="19"/>
      <c r="ABU61" s="19"/>
      <c r="ABV61" s="19"/>
      <c r="ABW61" s="19"/>
      <c r="ABX61" s="19"/>
      <c r="ABY61" s="19"/>
      <c r="ABZ61" s="19"/>
      <c r="ACA61" s="19"/>
      <c r="ACB61" s="19"/>
      <c r="ACC61" s="19"/>
      <c r="ACD61" s="19"/>
      <c r="ACE61" s="19"/>
      <c r="ACF61" s="19"/>
      <c r="ACG61" s="19"/>
      <c r="ACH61" s="19"/>
      <c r="ACI61" s="19"/>
      <c r="ACJ61" s="19"/>
      <c r="ACK61" s="19"/>
      <c r="ACL61" s="19"/>
      <c r="ACM61" s="19"/>
      <c r="ACN61" s="19"/>
      <c r="ACO61" s="19"/>
      <c r="ACP61" s="19"/>
      <c r="ACQ61" s="19"/>
      <c r="ACR61" s="19"/>
      <c r="ACS61" s="19"/>
      <c r="ACT61" s="19"/>
      <c r="ACU61" s="19"/>
      <c r="ACV61" s="19"/>
      <c r="ACW61" s="19"/>
      <c r="ACX61" s="19"/>
      <c r="ACY61" s="19"/>
      <c r="ACZ61" s="19"/>
      <c r="ADA61" s="19"/>
      <c r="ADB61" s="19"/>
      <c r="ADC61" s="19"/>
      <c r="ADD61" s="19"/>
      <c r="ADE61" s="19"/>
      <c r="ADF61" s="19"/>
      <c r="ADG61" s="19"/>
      <c r="ADH61" s="19"/>
      <c r="ADI61" s="19"/>
      <c r="ADJ61" s="19"/>
      <c r="ADK61" s="19"/>
      <c r="ADL61" s="19"/>
      <c r="ADM61" s="19"/>
      <c r="ADN61" s="19"/>
      <c r="ADO61" s="19"/>
      <c r="ADP61" s="19"/>
      <c r="ADQ61" s="19"/>
      <c r="ADR61" s="19"/>
      <c r="ADS61" s="19"/>
      <c r="ADT61" s="19"/>
      <c r="ADU61" s="19"/>
      <c r="ADV61" s="19"/>
      <c r="ADW61" s="19"/>
      <c r="ADX61" s="19"/>
      <c r="ADY61" s="19"/>
      <c r="ADZ61" s="19"/>
      <c r="AEA61" s="19"/>
      <c r="AEB61" s="19"/>
      <c r="AEC61" s="19"/>
      <c r="AED61" s="19"/>
      <c r="AEE61" s="19"/>
      <c r="AEF61" s="19"/>
      <c r="AEG61" s="19"/>
      <c r="AEH61" s="19"/>
      <c r="AEI61" s="19"/>
      <c r="AEJ61" s="19"/>
      <c r="AEK61" s="19"/>
      <c r="AEL61" s="19"/>
      <c r="AEM61" s="19"/>
      <c r="AEN61" s="19"/>
      <c r="AEO61" s="19"/>
      <c r="AEP61" s="19"/>
      <c r="AEQ61" s="19"/>
      <c r="AER61" s="19"/>
      <c r="AES61" s="19"/>
      <c r="AET61" s="19"/>
      <c r="AEU61" s="19"/>
      <c r="AEV61" s="19"/>
      <c r="AEW61" s="19"/>
      <c r="AEX61" s="19"/>
      <c r="AEY61" s="19"/>
      <c r="AEZ61" s="19"/>
      <c r="AFA61" s="19"/>
      <c r="AFB61" s="19"/>
      <c r="AFC61" s="19"/>
      <c r="AFD61" s="19"/>
      <c r="AFE61" s="19"/>
      <c r="AFF61" s="19"/>
      <c r="AFG61" s="19"/>
      <c r="AFH61" s="19"/>
      <c r="AFI61" s="19"/>
      <c r="AFJ61" s="19"/>
      <c r="AFK61" s="19"/>
      <c r="AFL61" s="19"/>
      <c r="AFM61" s="19"/>
      <c r="AFN61" s="19"/>
      <c r="AFO61" s="19"/>
      <c r="AFP61" s="19"/>
      <c r="AFQ61" s="19"/>
      <c r="AFR61" s="19"/>
      <c r="AFS61" s="19"/>
      <c r="AFT61" s="19"/>
      <c r="AFU61" s="19"/>
      <c r="AFV61" s="19"/>
      <c r="AFW61" s="19"/>
      <c r="AFX61" s="19"/>
      <c r="AFY61" s="19"/>
      <c r="AFZ61" s="19"/>
      <c r="AGA61" s="19"/>
      <c r="AGB61" s="19"/>
      <c r="AGC61" s="19"/>
      <c r="AGD61" s="19"/>
      <c r="AGE61" s="19"/>
      <c r="AGF61" s="19"/>
      <c r="AGG61" s="19"/>
      <c r="AGH61" s="19"/>
      <c r="AGI61" s="19"/>
      <c r="AGJ61" s="19"/>
      <c r="AGK61" s="19"/>
      <c r="AGL61" s="19"/>
      <c r="AGM61" s="19"/>
      <c r="AGN61" s="19"/>
      <c r="AGO61" s="19"/>
      <c r="AGP61" s="19"/>
      <c r="AGQ61" s="19"/>
      <c r="AGR61" s="19"/>
      <c r="AGS61" s="19"/>
      <c r="AGT61" s="19"/>
      <c r="AGU61" s="19"/>
      <c r="AGV61" s="19"/>
      <c r="AGW61" s="19"/>
      <c r="AGX61" s="19"/>
      <c r="AGY61" s="19"/>
      <c r="AGZ61" s="19"/>
      <c r="AHA61" s="19"/>
      <c r="AHB61" s="19"/>
      <c r="AHC61" s="19"/>
      <c r="AHD61" s="19"/>
      <c r="AHE61" s="19"/>
      <c r="AHF61" s="19"/>
      <c r="AHG61" s="19"/>
      <c r="AHH61" s="19"/>
      <c r="AHI61" s="19"/>
      <c r="AHJ61" s="19"/>
      <c r="AHK61" s="19"/>
      <c r="AHL61" s="19"/>
      <c r="AHM61" s="19"/>
      <c r="AHN61" s="19"/>
      <c r="AHO61" s="19"/>
      <c r="AHP61" s="19"/>
      <c r="AHQ61" s="19"/>
      <c r="AHR61" s="19"/>
      <c r="AHS61" s="19"/>
      <c r="AHT61" s="19"/>
      <c r="AHU61" s="19"/>
      <c r="AHV61" s="19"/>
      <c r="AHW61" s="19"/>
      <c r="AHX61" s="19"/>
      <c r="AHY61" s="19"/>
      <c r="AHZ61" s="19"/>
      <c r="AIA61" s="19"/>
      <c r="AIB61" s="19"/>
      <c r="AIC61" s="19"/>
      <c r="AID61" s="19"/>
      <c r="AIE61" s="19"/>
      <c r="AIF61" s="19"/>
      <c r="AIG61" s="19"/>
      <c r="AIH61" s="19"/>
      <c r="AII61" s="19"/>
      <c r="AIJ61" s="19"/>
      <c r="AIK61" s="19"/>
      <c r="AIL61" s="19"/>
      <c r="AIM61" s="19"/>
      <c r="AIN61" s="19"/>
      <c r="AIO61" s="19"/>
      <c r="AIP61" s="19"/>
      <c r="AIQ61" s="19"/>
      <c r="AIR61" s="19"/>
      <c r="AIS61" s="19"/>
      <c r="AIT61" s="19"/>
      <c r="AIU61" s="19"/>
      <c r="AIV61" s="19"/>
      <c r="AIW61" s="19"/>
      <c r="AIX61" s="19"/>
      <c r="AIY61" s="19"/>
      <c r="AIZ61" s="19"/>
      <c r="AJA61" s="19"/>
      <c r="AJB61" s="19"/>
      <c r="AJC61" s="19"/>
      <c r="AJD61" s="19"/>
      <c r="AJE61" s="19"/>
      <c r="AJF61" s="19"/>
      <c r="AJG61" s="19"/>
      <c r="AJH61" s="19"/>
      <c r="AJI61" s="19"/>
      <c r="AJJ61" s="19"/>
      <c r="AJK61" s="19"/>
      <c r="AJL61" s="19"/>
      <c r="AJM61" s="19"/>
      <c r="AJN61" s="19"/>
      <c r="AJO61" s="19"/>
      <c r="AJP61" s="19"/>
      <c r="AJQ61" s="19"/>
      <c r="AJR61" s="19"/>
      <c r="AJS61" s="19"/>
      <c r="AJT61" s="19"/>
      <c r="AJU61" s="19"/>
      <c r="AJV61" s="19"/>
      <c r="AJW61" s="19"/>
      <c r="AJX61" s="19"/>
      <c r="AJY61" s="19"/>
      <c r="AJZ61" s="19"/>
      <c r="AKA61" s="19"/>
      <c r="AKB61" s="19"/>
      <c r="AKC61" s="19"/>
      <c r="AKD61" s="19"/>
      <c r="AKE61" s="19"/>
      <c r="AKF61" s="19"/>
      <c r="AKG61" s="19"/>
      <c r="AKH61" s="19"/>
      <c r="AKI61" s="19"/>
      <c r="AKJ61" s="19"/>
      <c r="AKK61" s="19"/>
      <c r="AKL61" s="19"/>
      <c r="AKM61" s="19"/>
      <c r="AKN61" s="19"/>
      <c r="AKO61" s="19"/>
      <c r="AKP61" s="19"/>
      <c r="AKQ61" s="19"/>
      <c r="AKR61" s="19"/>
      <c r="AKS61" s="19"/>
      <c r="AKT61" s="19"/>
      <c r="AKU61" s="19"/>
      <c r="AKV61" s="19"/>
      <c r="AKW61" s="19"/>
      <c r="AKX61" s="19"/>
      <c r="AKY61" s="19"/>
      <c r="AKZ61" s="19"/>
      <c r="ALA61" s="19"/>
      <c r="ALB61" s="19"/>
      <c r="ALC61" s="19"/>
      <c r="ALD61" s="19"/>
      <c r="ALE61" s="19"/>
      <c r="ALF61" s="19"/>
      <c r="ALG61" s="19"/>
      <c r="ALH61" s="19"/>
      <c r="ALI61" s="19"/>
      <c r="ALJ61" s="19"/>
      <c r="ALK61" s="19"/>
      <c r="ALL61" s="19"/>
      <c r="ALM61" s="19"/>
      <c r="ALN61" s="19"/>
      <c r="ALO61" s="19"/>
      <c r="ALP61" s="19"/>
      <c r="ALQ61" s="19"/>
      <c r="ALR61" s="19"/>
      <c r="ALS61" s="19"/>
      <c r="ALT61" s="19"/>
      <c r="ALU61" s="19"/>
      <c r="ALV61" s="19"/>
      <c r="ALW61" s="19"/>
      <c r="ALX61" s="19"/>
      <c r="ALY61" s="19"/>
      <c r="ALZ61" s="19"/>
      <c r="AMA61" s="19"/>
      <c r="AMB61" s="19"/>
      <c r="AMC61" s="19"/>
      <c r="AMD61" s="19"/>
    </row>
    <row r="62" spans="1:1018" s="18" customFormat="1" ht="110.25" x14ac:dyDescent="0.25">
      <c r="A62" s="63" t="s">
        <v>98</v>
      </c>
      <c r="B62" s="80" t="s">
        <v>185</v>
      </c>
      <c r="C62" s="70" t="s">
        <v>143</v>
      </c>
      <c r="D62" s="64" t="s">
        <v>33</v>
      </c>
      <c r="E62" s="64" t="s">
        <v>33</v>
      </c>
      <c r="F62" s="64" t="s">
        <v>33</v>
      </c>
      <c r="G62" s="65">
        <f t="shared" ref="G62:G63" si="97">H62</f>
        <v>0.84511999999999998</v>
      </c>
      <c r="H62" s="65">
        <f t="shared" ref="H62:H63" si="98">SUM(J62,L62,N62,P62)</f>
        <v>0.84511999999999998</v>
      </c>
      <c r="I62" s="64">
        <f t="shared" ref="I62:I63" si="99">SUM(K62,M62,O62,Q62)</f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30">
        <v>0</v>
      </c>
      <c r="P62" s="65">
        <v>0.84511999999999998</v>
      </c>
      <c r="Q62" s="30">
        <v>0</v>
      </c>
      <c r="R62" s="65">
        <f t="shared" ref="R62:R63" si="100">H62-I62</f>
        <v>0.84511999999999998</v>
      </c>
      <c r="S62" s="65" t="s">
        <v>33</v>
      </c>
      <c r="T62" s="65">
        <f t="shared" ref="T62:T63" si="101">I62-H62</f>
        <v>-0.84511999999999998</v>
      </c>
      <c r="U62" s="65" t="s">
        <v>33</v>
      </c>
      <c r="V62" s="64" t="s">
        <v>33</v>
      </c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19"/>
      <c r="JS62" s="19"/>
      <c r="JT62" s="19"/>
      <c r="JU62" s="19"/>
      <c r="JV62" s="19"/>
      <c r="JW62" s="19"/>
      <c r="JX62" s="19"/>
      <c r="JY62" s="19"/>
      <c r="JZ62" s="19"/>
      <c r="KA62" s="19"/>
      <c r="KB62" s="19"/>
      <c r="KC62" s="19"/>
      <c r="KD62" s="19"/>
      <c r="KE62" s="19"/>
      <c r="KF62" s="19"/>
      <c r="KG62" s="19"/>
      <c r="KH62" s="19"/>
      <c r="KI62" s="19"/>
      <c r="KJ62" s="19"/>
      <c r="KK62" s="19"/>
      <c r="KL62" s="19"/>
      <c r="KM62" s="19"/>
      <c r="KN62" s="19"/>
      <c r="KO62" s="19"/>
      <c r="KP62" s="19"/>
      <c r="KQ62" s="19"/>
      <c r="KR62" s="19"/>
      <c r="KS62" s="19"/>
      <c r="KT62" s="19"/>
      <c r="KU62" s="19"/>
      <c r="KV62" s="19"/>
      <c r="KW62" s="19"/>
      <c r="KX62" s="19"/>
      <c r="KY62" s="19"/>
      <c r="KZ62" s="19"/>
      <c r="LA62" s="19"/>
      <c r="LB62" s="19"/>
      <c r="LC62" s="19"/>
      <c r="LD62" s="19"/>
      <c r="LE62" s="19"/>
      <c r="LF62" s="19"/>
      <c r="LG62" s="19"/>
      <c r="LH62" s="19"/>
      <c r="LI62" s="19"/>
      <c r="LJ62" s="19"/>
      <c r="LK62" s="19"/>
      <c r="LL62" s="19"/>
      <c r="LM62" s="19"/>
      <c r="LN62" s="19"/>
      <c r="LO62" s="19"/>
      <c r="LP62" s="19"/>
      <c r="LQ62" s="19"/>
      <c r="LR62" s="19"/>
      <c r="LS62" s="19"/>
      <c r="LT62" s="19"/>
      <c r="LU62" s="19"/>
      <c r="LV62" s="19"/>
      <c r="LW62" s="19"/>
      <c r="LX62" s="19"/>
      <c r="LY62" s="19"/>
      <c r="LZ62" s="19"/>
      <c r="MA62" s="19"/>
      <c r="MB62" s="19"/>
      <c r="MC62" s="19"/>
      <c r="MD62" s="19"/>
      <c r="ME62" s="19"/>
      <c r="MF62" s="19"/>
      <c r="MG62" s="19"/>
      <c r="MH62" s="19"/>
      <c r="MI62" s="19"/>
      <c r="MJ62" s="19"/>
      <c r="MK62" s="19"/>
      <c r="ML62" s="19"/>
      <c r="MM62" s="19"/>
      <c r="MN62" s="19"/>
      <c r="MO62" s="19"/>
      <c r="MP62" s="19"/>
      <c r="MQ62" s="19"/>
      <c r="MR62" s="19"/>
      <c r="MS62" s="19"/>
      <c r="MT62" s="19"/>
      <c r="MU62" s="19"/>
      <c r="MV62" s="19"/>
      <c r="MW62" s="19"/>
      <c r="MX62" s="19"/>
      <c r="MY62" s="19"/>
      <c r="MZ62" s="19"/>
      <c r="NA62" s="19"/>
      <c r="NB62" s="19"/>
      <c r="NC62" s="19"/>
      <c r="ND62" s="19"/>
      <c r="NE62" s="19"/>
      <c r="NF62" s="19"/>
      <c r="NG62" s="19"/>
      <c r="NH62" s="19"/>
      <c r="NI62" s="19"/>
      <c r="NJ62" s="19"/>
      <c r="NK62" s="19"/>
      <c r="NL62" s="19"/>
      <c r="NM62" s="19"/>
      <c r="NN62" s="19"/>
      <c r="NO62" s="19"/>
      <c r="NP62" s="19"/>
      <c r="NQ62" s="19"/>
      <c r="NR62" s="19"/>
      <c r="NS62" s="19"/>
      <c r="NT62" s="19"/>
      <c r="NU62" s="19"/>
      <c r="NV62" s="19"/>
      <c r="NW62" s="19"/>
      <c r="NX62" s="19"/>
      <c r="NY62" s="19"/>
      <c r="NZ62" s="19"/>
      <c r="OA62" s="19"/>
      <c r="OB62" s="19"/>
      <c r="OC62" s="19"/>
      <c r="OD62" s="19"/>
      <c r="OE62" s="19"/>
      <c r="OF62" s="19"/>
      <c r="OG62" s="19"/>
      <c r="OH62" s="19"/>
      <c r="OI62" s="19"/>
      <c r="OJ62" s="19"/>
      <c r="OK62" s="19"/>
      <c r="OL62" s="19"/>
      <c r="OM62" s="19"/>
      <c r="ON62" s="19"/>
      <c r="OO62" s="19"/>
      <c r="OP62" s="19"/>
      <c r="OQ62" s="19"/>
      <c r="OR62" s="19"/>
      <c r="OS62" s="19"/>
      <c r="OT62" s="19"/>
      <c r="OU62" s="19"/>
      <c r="OV62" s="19"/>
      <c r="OW62" s="19"/>
      <c r="OX62" s="19"/>
      <c r="OY62" s="19"/>
      <c r="OZ62" s="19"/>
      <c r="PA62" s="19"/>
      <c r="PB62" s="19"/>
      <c r="PC62" s="19"/>
      <c r="PD62" s="19"/>
      <c r="PE62" s="19"/>
      <c r="PF62" s="19"/>
      <c r="PG62" s="19"/>
      <c r="PH62" s="19"/>
      <c r="PI62" s="19"/>
      <c r="PJ62" s="19"/>
      <c r="PK62" s="19"/>
      <c r="PL62" s="19"/>
      <c r="PM62" s="19"/>
      <c r="PN62" s="19"/>
      <c r="PO62" s="19"/>
      <c r="PP62" s="19"/>
      <c r="PQ62" s="19"/>
      <c r="PR62" s="19"/>
      <c r="PS62" s="19"/>
      <c r="PT62" s="19"/>
      <c r="PU62" s="19"/>
      <c r="PV62" s="19"/>
      <c r="PW62" s="19"/>
      <c r="PX62" s="19"/>
      <c r="PY62" s="19"/>
      <c r="PZ62" s="19"/>
      <c r="QA62" s="19"/>
      <c r="QB62" s="19"/>
      <c r="QC62" s="19"/>
      <c r="QD62" s="19"/>
      <c r="QE62" s="19"/>
      <c r="QF62" s="19"/>
      <c r="QG62" s="19"/>
      <c r="QH62" s="19"/>
      <c r="QI62" s="19"/>
      <c r="QJ62" s="19"/>
      <c r="QK62" s="19"/>
      <c r="QL62" s="19"/>
      <c r="QM62" s="19"/>
      <c r="QN62" s="19"/>
      <c r="QO62" s="19"/>
      <c r="QP62" s="19"/>
      <c r="QQ62" s="19"/>
      <c r="QR62" s="19"/>
      <c r="QS62" s="19"/>
      <c r="QT62" s="19"/>
      <c r="QU62" s="19"/>
      <c r="QV62" s="19"/>
      <c r="QW62" s="19"/>
      <c r="QX62" s="19"/>
      <c r="QY62" s="19"/>
      <c r="QZ62" s="19"/>
      <c r="RA62" s="19"/>
      <c r="RB62" s="19"/>
      <c r="RC62" s="19"/>
      <c r="RD62" s="19"/>
      <c r="RE62" s="19"/>
      <c r="RF62" s="19"/>
      <c r="RG62" s="19"/>
      <c r="RH62" s="19"/>
      <c r="RI62" s="19"/>
      <c r="RJ62" s="19"/>
      <c r="RK62" s="19"/>
      <c r="RL62" s="19"/>
      <c r="RM62" s="19"/>
      <c r="RN62" s="19"/>
      <c r="RO62" s="19"/>
      <c r="RP62" s="19"/>
      <c r="RQ62" s="19"/>
      <c r="RR62" s="19"/>
      <c r="RS62" s="19"/>
      <c r="RT62" s="19"/>
      <c r="RU62" s="19"/>
      <c r="RV62" s="19"/>
      <c r="RW62" s="19"/>
      <c r="RX62" s="19"/>
      <c r="RY62" s="19"/>
      <c r="RZ62" s="19"/>
      <c r="SA62" s="19"/>
      <c r="SB62" s="19"/>
      <c r="SC62" s="19"/>
      <c r="SD62" s="19"/>
      <c r="SE62" s="19"/>
      <c r="SF62" s="19"/>
      <c r="SG62" s="19"/>
      <c r="SH62" s="19"/>
      <c r="SI62" s="19"/>
      <c r="SJ62" s="19"/>
      <c r="SK62" s="19"/>
      <c r="SL62" s="19"/>
      <c r="SM62" s="19"/>
      <c r="SN62" s="19"/>
      <c r="SO62" s="19"/>
      <c r="SP62" s="19"/>
      <c r="SQ62" s="19"/>
      <c r="SR62" s="19"/>
      <c r="SS62" s="19"/>
      <c r="ST62" s="19"/>
      <c r="SU62" s="19"/>
      <c r="SV62" s="19"/>
      <c r="SW62" s="19"/>
      <c r="SX62" s="19"/>
      <c r="SY62" s="19"/>
      <c r="SZ62" s="19"/>
      <c r="TA62" s="19"/>
      <c r="TB62" s="19"/>
      <c r="TC62" s="19"/>
      <c r="TD62" s="19"/>
      <c r="TE62" s="19"/>
      <c r="TF62" s="19"/>
      <c r="TG62" s="19"/>
      <c r="TH62" s="19"/>
      <c r="TI62" s="19"/>
      <c r="TJ62" s="19"/>
      <c r="TK62" s="19"/>
      <c r="TL62" s="19"/>
      <c r="TM62" s="19"/>
      <c r="TN62" s="19"/>
      <c r="TO62" s="19"/>
      <c r="TP62" s="19"/>
      <c r="TQ62" s="19"/>
      <c r="TR62" s="19"/>
      <c r="TS62" s="19"/>
      <c r="TT62" s="19"/>
      <c r="TU62" s="19"/>
      <c r="TV62" s="19"/>
      <c r="TW62" s="19"/>
      <c r="TX62" s="19"/>
      <c r="TY62" s="19"/>
      <c r="TZ62" s="19"/>
      <c r="UA62" s="19"/>
      <c r="UB62" s="19"/>
      <c r="UC62" s="19"/>
      <c r="UD62" s="19"/>
      <c r="UE62" s="19"/>
      <c r="UF62" s="19"/>
      <c r="UG62" s="19"/>
      <c r="UH62" s="19"/>
      <c r="UI62" s="19"/>
      <c r="UJ62" s="19"/>
      <c r="UK62" s="19"/>
      <c r="UL62" s="19"/>
      <c r="UM62" s="19"/>
      <c r="UN62" s="19"/>
      <c r="UO62" s="19"/>
      <c r="UP62" s="19"/>
      <c r="UQ62" s="19"/>
      <c r="UR62" s="19"/>
      <c r="US62" s="19"/>
      <c r="UT62" s="19"/>
      <c r="UU62" s="19"/>
      <c r="UV62" s="19"/>
      <c r="UW62" s="19"/>
      <c r="UX62" s="19"/>
      <c r="UY62" s="19"/>
      <c r="UZ62" s="19"/>
      <c r="VA62" s="19"/>
      <c r="VB62" s="19"/>
      <c r="VC62" s="19"/>
      <c r="VD62" s="19"/>
      <c r="VE62" s="19"/>
      <c r="VF62" s="19"/>
      <c r="VG62" s="19"/>
      <c r="VH62" s="19"/>
      <c r="VI62" s="19"/>
      <c r="VJ62" s="19"/>
      <c r="VK62" s="19"/>
      <c r="VL62" s="19"/>
      <c r="VM62" s="19"/>
      <c r="VN62" s="19"/>
      <c r="VO62" s="19"/>
      <c r="VP62" s="19"/>
      <c r="VQ62" s="19"/>
      <c r="VR62" s="19"/>
      <c r="VS62" s="19"/>
      <c r="VT62" s="19"/>
      <c r="VU62" s="19"/>
      <c r="VV62" s="19"/>
      <c r="VW62" s="19"/>
      <c r="VX62" s="19"/>
      <c r="VY62" s="19"/>
      <c r="VZ62" s="19"/>
      <c r="WA62" s="19"/>
      <c r="WB62" s="19"/>
      <c r="WC62" s="19"/>
      <c r="WD62" s="19"/>
      <c r="WE62" s="19"/>
      <c r="WF62" s="19"/>
      <c r="WG62" s="19"/>
      <c r="WH62" s="19"/>
      <c r="WI62" s="19"/>
      <c r="WJ62" s="19"/>
      <c r="WK62" s="19"/>
      <c r="WL62" s="19"/>
      <c r="WM62" s="19"/>
      <c r="WN62" s="19"/>
      <c r="WO62" s="19"/>
      <c r="WP62" s="19"/>
      <c r="WQ62" s="19"/>
      <c r="WR62" s="19"/>
      <c r="WS62" s="19"/>
      <c r="WT62" s="19"/>
      <c r="WU62" s="19"/>
      <c r="WV62" s="19"/>
      <c r="WW62" s="19"/>
      <c r="WX62" s="19"/>
      <c r="WY62" s="19"/>
      <c r="WZ62" s="19"/>
      <c r="XA62" s="19"/>
      <c r="XB62" s="19"/>
      <c r="XC62" s="19"/>
      <c r="XD62" s="19"/>
      <c r="XE62" s="19"/>
      <c r="XF62" s="19"/>
      <c r="XG62" s="19"/>
      <c r="XH62" s="19"/>
      <c r="XI62" s="19"/>
      <c r="XJ62" s="19"/>
      <c r="XK62" s="19"/>
      <c r="XL62" s="19"/>
      <c r="XM62" s="19"/>
      <c r="XN62" s="19"/>
      <c r="XO62" s="19"/>
      <c r="XP62" s="19"/>
      <c r="XQ62" s="19"/>
      <c r="XR62" s="19"/>
      <c r="XS62" s="19"/>
      <c r="XT62" s="19"/>
      <c r="XU62" s="19"/>
      <c r="XV62" s="19"/>
      <c r="XW62" s="19"/>
      <c r="XX62" s="19"/>
      <c r="XY62" s="19"/>
      <c r="XZ62" s="19"/>
      <c r="YA62" s="19"/>
      <c r="YB62" s="19"/>
      <c r="YC62" s="19"/>
      <c r="YD62" s="19"/>
      <c r="YE62" s="19"/>
      <c r="YF62" s="19"/>
      <c r="YG62" s="19"/>
      <c r="YH62" s="19"/>
      <c r="YI62" s="19"/>
      <c r="YJ62" s="19"/>
      <c r="YK62" s="19"/>
      <c r="YL62" s="19"/>
      <c r="YM62" s="19"/>
      <c r="YN62" s="19"/>
      <c r="YO62" s="19"/>
      <c r="YP62" s="19"/>
      <c r="YQ62" s="19"/>
      <c r="YR62" s="19"/>
      <c r="YS62" s="19"/>
      <c r="YT62" s="19"/>
      <c r="YU62" s="19"/>
      <c r="YV62" s="19"/>
      <c r="YW62" s="19"/>
      <c r="YX62" s="19"/>
      <c r="YY62" s="19"/>
      <c r="YZ62" s="19"/>
      <c r="ZA62" s="19"/>
      <c r="ZB62" s="19"/>
      <c r="ZC62" s="19"/>
      <c r="ZD62" s="19"/>
      <c r="ZE62" s="19"/>
      <c r="ZF62" s="19"/>
      <c r="ZG62" s="19"/>
      <c r="ZH62" s="19"/>
      <c r="ZI62" s="19"/>
      <c r="ZJ62" s="19"/>
      <c r="ZK62" s="19"/>
      <c r="ZL62" s="19"/>
      <c r="ZM62" s="19"/>
      <c r="ZN62" s="19"/>
      <c r="ZO62" s="19"/>
      <c r="ZP62" s="19"/>
      <c r="ZQ62" s="19"/>
      <c r="ZR62" s="19"/>
      <c r="ZS62" s="19"/>
      <c r="ZT62" s="19"/>
      <c r="ZU62" s="19"/>
      <c r="ZV62" s="19"/>
      <c r="ZW62" s="19"/>
      <c r="ZX62" s="19"/>
      <c r="ZY62" s="19"/>
      <c r="ZZ62" s="19"/>
      <c r="AAA62" s="19"/>
      <c r="AAB62" s="19"/>
      <c r="AAC62" s="19"/>
      <c r="AAD62" s="19"/>
      <c r="AAE62" s="19"/>
      <c r="AAF62" s="19"/>
      <c r="AAG62" s="19"/>
      <c r="AAH62" s="19"/>
      <c r="AAI62" s="19"/>
      <c r="AAJ62" s="19"/>
      <c r="AAK62" s="19"/>
      <c r="AAL62" s="19"/>
      <c r="AAM62" s="19"/>
      <c r="AAN62" s="19"/>
      <c r="AAO62" s="19"/>
      <c r="AAP62" s="19"/>
      <c r="AAQ62" s="19"/>
      <c r="AAR62" s="19"/>
      <c r="AAS62" s="19"/>
      <c r="AAT62" s="19"/>
      <c r="AAU62" s="19"/>
      <c r="AAV62" s="19"/>
      <c r="AAW62" s="19"/>
      <c r="AAX62" s="19"/>
      <c r="AAY62" s="19"/>
      <c r="AAZ62" s="19"/>
      <c r="ABA62" s="19"/>
      <c r="ABB62" s="19"/>
      <c r="ABC62" s="19"/>
      <c r="ABD62" s="19"/>
      <c r="ABE62" s="19"/>
      <c r="ABF62" s="19"/>
      <c r="ABG62" s="19"/>
      <c r="ABH62" s="19"/>
      <c r="ABI62" s="19"/>
      <c r="ABJ62" s="19"/>
      <c r="ABK62" s="19"/>
      <c r="ABL62" s="19"/>
      <c r="ABM62" s="19"/>
      <c r="ABN62" s="19"/>
      <c r="ABO62" s="19"/>
      <c r="ABP62" s="19"/>
      <c r="ABQ62" s="19"/>
      <c r="ABR62" s="19"/>
      <c r="ABS62" s="19"/>
      <c r="ABT62" s="19"/>
      <c r="ABU62" s="19"/>
      <c r="ABV62" s="19"/>
      <c r="ABW62" s="19"/>
      <c r="ABX62" s="19"/>
      <c r="ABY62" s="19"/>
      <c r="ABZ62" s="19"/>
      <c r="ACA62" s="19"/>
      <c r="ACB62" s="19"/>
      <c r="ACC62" s="19"/>
      <c r="ACD62" s="19"/>
      <c r="ACE62" s="19"/>
      <c r="ACF62" s="19"/>
      <c r="ACG62" s="19"/>
      <c r="ACH62" s="19"/>
      <c r="ACI62" s="19"/>
      <c r="ACJ62" s="19"/>
      <c r="ACK62" s="19"/>
      <c r="ACL62" s="19"/>
      <c r="ACM62" s="19"/>
      <c r="ACN62" s="19"/>
      <c r="ACO62" s="19"/>
      <c r="ACP62" s="19"/>
      <c r="ACQ62" s="19"/>
      <c r="ACR62" s="19"/>
      <c r="ACS62" s="19"/>
      <c r="ACT62" s="19"/>
      <c r="ACU62" s="19"/>
      <c r="ACV62" s="19"/>
      <c r="ACW62" s="19"/>
      <c r="ACX62" s="19"/>
      <c r="ACY62" s="19"/>
      <c r="ACZ62" s="19"/>
      <c r="ADA62" s="19"/>
      <c r="ADB62" s="19"/>
      <c r="ADC62" s="19"/>
      <c r="ADD62" s="19"/>
      <c r="ADE62" s="19"/>
      <c r="ADF62" s="19"/>
      <c r="ADG62" s="19"/>
      <c r="ADH62" s="19"/>
      <c r="ADI62" s="19"/>
      <c r="ADJ62" s="19"/>
      <c r="ADK62" s="19"/>
      <c r="ADL62" s="19"/>
      <c r="ADM62" s="19"/>
      <c r="ADN62" s="19"/>
      <c r="ADO62" s="19"/>
      <c r="ADP62" s="19"/>
      <c r="ADQ62" s="19"/>
      <c r="ADR62" s="19"/>
      <c r="ADS62" s="19"/>
      <c r="ADT62" s="19"/>
      <c r="ADU62" s="19"/>
      <c r="ADV62" s="19"/>
      <c r="ADW62" s="19"/>
      <c r="ADX62" s="19"/>
      <c r="ADY62" s="19"/>
      <c r="ADZ62" s="19"/>
      <c r="AEA62" s="19"/>
      <c r="AEB62" s="19"/>
      <c r="AEC62" s="19"/>
      <c r="AED62" s="19"/>
      <c r="AEE62" s="19"/>
      <c r="AEF62" s="19"/>
      <c r="AEG62" s="19"/>
      <c r="AEH62" s="19"/>
      <c r="AEI62" s="19"/>
      <c r="AEJ62" s="19"/>
      <c r="AEK62" s="19"/>
      <c r="AEL62" s="19"/>
      <c r="AEM62" s="19"/>
      <c r="AEN62" s="19"/>
      <c r="AEO62" s="19"/>
      <c r="AEP62" s="19"/>
      <c r="AEQ62" s="19"/>
      <c r="AER62" s="19"/>
      <c r="AES62" s="19"/>
      <c r="AET62" s="19"/>
      <c r="AEU62" s="19"/>
      <c r="AEV62" s="19"/>
      <c r="AEW62" s="19"/>
      <c r="AEX62" s="19"/>
      <c r="AEY62" s="19"/>
      <c r="AEZ62" s="19"/>
      <c r="AFA62" s="19"/>
      <c r="AFB62" s="19"/>
      <c r="AFC62" s="19"/>
      <c r="AFD62" s="19"/>
      <c r="AFE62" s="19"/>
      <c r="AFF62" s="19"/>
      <c r="AFG62" s="19"/>
      <c r="AFH62" s="19"/>
      <c r="AFI62" s="19"/>
      <c r="AFJ62" s="19"/>
      <c r="AFK62" s="19"/>
      <c r="AFL62" s="19"/>
      <c r="AFM62" s="19"/>
      <c r="AFN62" s="19"/>
      <c r="AFO62" s="19"/>
      <c r="AFP62" s="19"/>
      <c r="AFQ62" s="19"/>
      <c r="AFR62" s="19"/>
      <c r="AFS62" s="19"/>
      <c r="AFT62" s="19"/>
      <c r="AFU62" s="19"/>
      <c r="AFV62" s="19"/>
      <c r="AFW62" s="19"/>
      <c r="AFX62" s="19"/>
      <c r="AFY62" s="19"/>
      <c r="AFZ62" s="19"/>
      <c r="AGA62" s="19"/>
      <c r="AGB62" s="19"/>
      <c r="AGC62" s="19"/>
      <c r="AGD62" s="19"/>
      <c r="AGE62" s="19"/>
      <c r="AGF62" s="19"/>
      <c r="AGG62" s="19"/>
      <c r="AGH62" s="19"/>
      <c r="AGI62" s="19"/>
      <c r="AGJ62" s="19"/>
      <c r="AGK62" s="19"/>
      <c r="AGL62" s="19"/>
      <c r="AGM62" s="19"/>
      <c r="AGN62" s="19"/>
      <c r="AGO62" s="19"/>
      <c r="AGP62" s="19"/>
      <c r="AGQ62" s="19"/>
      <c r="AGR62" s="19"/>
      <c r="AGS62" s="19"/>
      <c r="AGT62" s="19"/>
      <c r="AGU62" s="19"/>
      <c r="AGV62" s="19"/>
      <c r="AGW62" s="19"/>
      <c r="AGX62" s="19"/>
      <c r="AGY62" s="19"/>
      <c r="AGZ62" s="19"/>
      <c r="AHA62" s="19"/>
      <c r="AHB62" s="19"/>
      <c r="AHC62" s="19"/>
      <c r="AHD62" s="19"/>
      <c r="AHE62" s="19"/>
      <c r="AHF62" s="19"/>
      <c r="AHG62" s="19"/>
      <c r="AHH62" s="19"/>
      <c r="AHI62" s="19"/>
      <c r="AHJ62" s="19"/>
      <c r="AHK62" s="19"/>
      <c r="AHL62" s="19"/>
      <c r="AHM62" s="19"/>
      <c r="AHN62" s="19"/>
      <c r="AHO62" s="19"/>
      <c r="AHP62" s="19"/>
      <c r="AHQ62" s="19"/>
      <c r="AHR62" s="19"/>
      <c r="AHS62" s="19"/>
      <c r="AHT62" s="19"/>
      <c r="AHU62" s="19"/>
      <c r="AHV62" s="19"/>
      <c r="AHW62" s="19"/>
      <c r="AHX62" s="19"/>
      <c r="AHY62" s="19"/>
      <c r="AHZ62" s="19"/>
      <c r="AIA62" s="19"/>
      <c r="AIB62" s="19"/>
      <c r="AIC62" s="19"/>
      <c r="AID62" s="19"/>
      <c r="AIE62" s="19"/>
      <c r="AIF62" s="19"/>
      <c r="AIG62" s="19"/>
      <c r="AIH62" s="19"/>
      <c r="AII62" s="19"/>
      <c r="AIJ62" s="19"/>
      <c r="AIK62" s="19"/>
      <c r="AIL62" s="19"/>
      <c r="AIM62" s="19"/>
      <c r="AIN62" s="19"/>
      <c r="AIO62" s="19"/>
      <c r="AIP62" s="19"/>
      <c r="AIQ62" s="19"/>
      <c r="AIR62" s="19"/>
      <c r="AIS62" s="19"/>
      <c r="AIT62" s="19"/>
      <c r="AIU62" s="19"/>
      <c r="AIV62" s="19"/>
      <c r="AIW62" s="19"/>
      <c r="AIX62" s="19"/>
      <c r="AIY62" s="19"/>
      <c r="AIZ62" s="19"/>
      <c r="AJA62" s="19"/>
      <c r="AJB62" s="19"/>
      <c r="AJC62" s="19"/>
      <c r="AJD62" s="19"/>
      <c r="AJE62" s="19"/>
      <c r="AJF62" s="19"/>
      <c r="AJG62" s="19"/>
      <c r="AJH62" s="19"/>
      <c r="AJI62" s="19"/>
      <c r="AJJ62" s="19"/>
      <c r="AJK62" s="19"/>
      <c r="AJL62" s="19"/>
      <c r="AJM62" s="19"/>
      <c r="AJN62" s="19"/>
      <c r="AJO62" s="19"/>
      <c r="AJP62" s="19"/>
      <c r="AJQ62" s="19"/>
      <c r="AJR62" s="19"/>
      <c r="AJS62" s="19"/>
      <c r="AJT62" s="19"/>
      <c r="AJU62" s="19"/>
      <c r="AJV62" s="19"/>
      <c r="AJW62" s="19"/>
      <c r="AJX62" s="19"/>
      <c r="AJY62" s="19"/>
      <c r="AJZ62" s="19"/>
      <c r="AKA62" s="19"/>
      <c r="AKB62" s="19"/>
      <c r="AKC62" s="19"/>
      <c r="AKD62" s="19"/>
      <c r="AKE62" s="19"/>
      <c r="AKF62" s="19"/>
      <c r="AKG62" s="19"/>
      <c r="AKH62" s="19"/>
      <c r="AKI62" s="19"/>
      <c r="AKJ62" s="19"/>
      <c r="AKK62" s="19"/>
      <c r="AKL62" s="19"/>
      <c r="AKM62" s="19"/>
      <c r="AKN62" s="19"/>
      <c r="AKO62" s="19"/>
      <c r="AKP62" s="19"/>
      <c r="AKQ62" s="19"/>
      <c r="AKR62" s="19"/>
      <c r="AKS62" s="19"/>
      <c r="AKT62" s="19"/>
      <c r="AKU62" s="19"/>
      <c r="AKV62" s="19"/>
      <c r="AKW62" s="19"/>
      <c r="AKX62" s="19"/>
      <c r="AKY62" s="19"/>
      <c r="AKZ62" s="19"/>
      <c r="ALA62" s="19"/>
      <c r="ALB62" s="19"/>
      <c r="ALC62" s="19"/>
      <c r="ALD62" s="19"/>
      <c r="ALE62" s="19"/>
      <c r="ALF62" s="19"/>
      <c r="ALG62" s="19"/>
      <c r="ALH62" s="19"/>
      <c r="ALI62" s="19"/>
      <c r="ALJ62" s="19"/>
      <c r="ALK62" s="19"/>
      <c r="ALL62" s="19"/>
      <c r="ALM62" s="19"/>
      <c r="ALN62" s="19"/>
      <c r="ALO62" s="19"/>
      <c r="ALP62" s="19"/>
      <c r="ALQ62" s="19"/>
      <c r="ALR62" s="19"/>
      <c r="ALS62" s="19"/>
      <c r="ALT62" s="19"/>
      <c r="ALU62" s="19"/>
      <c r="ALV62" s="19"/>
      <c r="ALW62" s="19"/>
      <c r="ALX62" s="19"/>
      <c r="ALY62" s="19"/>
      <c r="ALZ62" s="19"/>
      <c r="AMA62" s="19"/>
      <c r="AMB62" s="19"/>
      <c r="AMC62" s="19"/>
      <c r="AMD62" s="19"/>
    </row>
    <row r="63" spans="1:1018" s="18" customFormat="1" ht="47.25" x14ac:dyDescent="0.25">
      <c r="A63" s="63" t="s">
        <v>98</v>
      </c>
      <c r="B63" s="80" t="s">
        <v>186</v>
      </c>
      <c r="C63" s="70" t="s">
        <v>144</v>
      </c>
      <c r="D63" s="64" t="s">
        <v>33</v>
      </c>
      <c r="E63" s="64" t="s">
        <v>33</v>
      </c>
      <c r="F63" s="64" t="s">
        <v>33</v>
      </c>
      <c r="G63" s="65">
        <f t="shared" si="97"/>
        <v>5.4349400000000001</v>
      </c>
      <c r="H63" s="65">
        <f t="shared" si="98"/>
        <v>5.4349400000000001</v>
      </c>
      <c r="I63" s="64">
        <f t="shared" si="99"/>
        <v>9.5190283333333334E-2</v>
      </c>
      <c r="J63" s="65">
        <v>0</v>
      </c>
      <c r="K63" s="65">
        <v>9.5190283333333334E-2</v>
      </c>
      <c r="L63" s="65">
        <v>0</v>
      </c>
      <c r="M63" s="65">
        <v>0</v>
      </c>
      <c r="N63" s="65">
        <v>0</v>
      </c>
      <c r="O63" s="30">
        <v>0</v>
      </c>
      <c r="P63" s="65">
        <v>5.4349400000000001</v>
      </c>
      <c r="Q63" s="30">
        <v>0</v>
      </c>
      <c r="R63" s="65">
        <f t="shared" si="100"/>
        <v>5.3397497166666668</v>
      </c>
      <c r="S63" s="65" t="s">
        <v>33</v>
      </c>
      <c r="T63" s="65">
        <f t="shared" si="101"/>
        <v>-5.3397497166666668</v>
      </c>
      <c r="U63" s="65" t="s">
        <v>33</v>
      </c>
      <c r="V63" s="64" t="s">
        <v>33</v>
      </c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19"/>
      <c r="NM63" s="19"/>
      <c r="NN63" s="19"/>
      <c r="NO63" s="19"/>
      <c r="NP63" s="19"/>
      <c r="NQ63" s="19"/>
      <c r="NR63" s="19"/>
      <c r="NS63" s="19"/>
      <c r="NT63" s="19"/>
      <c r="NU63" s="19"/>
      <c r="NV63" s="19"/>
      <c r="NW63" s="19"/>
      <c r="NX63" s="19"/>
      <c r="NY63" s="19"/>
      <c r="NZ63" s="19"/>
      <c r="OA63" s="19"/>
      <c r="OB63" s="19"/>
      <c r="OC63" s="19"/>
      <c r="OD63" s="19"/>
      <c r="OE63" s="19"/>
      <c r="OF63" s="19"/>
      <c r="OG63" s="19"/>
      <c r="OH63" s="19"/>
      <c r="OI63" s="19"/>
      <c r="OJ63" s="19"/>
      <c r="OK63" s="19"/>
      <c r="OL63" s="19"/>
      <c r="OM63" s="19"/>
      <c r="ON63" s="19"/>
      <c r="OO63" s="19"/>
      <c r="OP63" s="19"/>
      <c r="OQ63" s="19"/>
      <c r="OR63" s="19"/>
      <c r="OS63" s="19"/>
      <c r="OT63" s="19"/>
      <c r="OU63" s="19"/>
      <c r="OV63" s="19"/>
      <c r="OW63" s="19"/>
      <c r="OX63" s="19"/>
      <c r="OY63" s="19"/>
      <c r="OZ63" s="19"/>
      <c r="PA63" s="19"/>
      <c r="PB63" s="19"/>
      <c r="PC63" s="19"/>
      <c r="PD63" s="19"/>
      <c r="PE63" s="19"/>
      <c r="PF63" s="19"/>
      <c r="PG63" s="19"/>
      <c r="PH63" s="19"/>
      <c r="PI63" s="19"/>
      <c r="PJ63" s="19"/>
      <c r="PK63" s="19"/>
      <c r="PL63" s="19"/>
      <c r="PM63" s="19"/>
      <c r="PN63" s="19"/>
      <c r="PO63" s="19"/>
      <c r="PP63" s="19"/>
      <c r="PQ63" s="19"/>
      <c r="PR63" s="19"/>
      <c r="PS63" s="19"/>
      <c r="PT63" s="19"/>
      <c r="PU63" s="19"/>
      <c r="PV63" s="19"/>
      <c r="PW63" s="19"/>
      <c r="PX63" s="19"/>
      <c r="PY63" s="19"/>
      <c r="PZ63" s="19"/>
      <c r="QA63" s="19"/>
      <c r="QB63" s="19"/>
      <c r="QC63" s="19"/>
      <c r="QD63" s="19"/>
      <c r="QE63" s="19"/>
      <c r="QF63" s="19"/>
      <c r="QG63" s="19"/>
      <c r="QH63" s="19"/>
      <c r="QI63" s="19"/>
      <c r="QJ63" s="19"/>
      <c r="QK63" s="19"/>
      <c r="QL63" s="19"/>
      <c r="QM63" s="19"/>
      <c r="QN63" s="19"/>
      <c r="QO63" s="19"/>
      <c r="QP63" s="19"/>
      <c r="QQ63" s="19"/>
      <c r="QR63" s="19"/>
      <c r="QS63" s="19"/>
      <c r="QT63" s="19"/>
      <c r="QU63" s="19"/>
      <c r="QV63" s="19"/>
      <c r="QW63" s="19"/>
      <c r="QX63" s="19"/>
      <c r="QY63" s="19"/>
      <c r="QZ63" s="19"/>
      <c r="RA63" s="19"/>
      <c r="RB63" s="19"/>
      <c r="RC63" s="19"/>
      <c r="RD63" s="19"/>
      <c r="RE63" s="19"/>
      <c r="RF63" s="19"/>
      <c r="RG63" s="19"/>
      <c r="RH63" s="19"/>
      <c r="RI63" s="19"/>
      <c r="RJ63" s="19"/>
      <c r="RK63" s="19"/>
      <c r="RL63" s="19"/>
      <c r="RM63" s="19"/>
      <c r="RN63" s="19"/>
      <c r="RO63" s="19"/>
      <c r="RP63" s="19"/>
      <c r="RQ63" s="19"/>
      <c r="RR63" s="19"/>
      <c r="RS63" s="19"/>
      <c r="RT63" s="19"/>
      <c r="RU63" s="19"/>
      <c r="RV63" s="19"/>
      <c r="RW63" s="19"/>
      <c r="RX63" s="19"/>
      <c r="RY63" s="19"/>
      <c r="RZ63" s="19"/>
      <c r="SA63" s="19"/>
      <c r="SB63" s="19"/>
      <c r="SC63" s="19"/>
      <c r="SD63" s="19"/>
      <c r="SE63" s="19"/>
      <c r="SF63" s="19"/>
      <c r="SG63" s="19"/>
      <c r="SH63" s="19"/>
      <c r="SI63" s="19"/>
      <c r="SJ63" s="19"/>
      <c r="SK63" s="19"/>
      <c r="SL63" s="19"/>
      <c r="SM63" s="19"/>
      <c r="SN63" s="19"/>
      <c r="SO63" s="19"/>
      <c r="SP63" s="19"/>
      <c r="SQ63" s="19"/>
      <c r="SR63" s="19"/>
      <c r="SS63" s="19"/>
      <c r="ST63" s="19"/>
      <c r="SU63" s="19"/>
      <c r="SV63" s="19"/>
      <c r="SW63" s="19"/>
      <c r="SX63" s="19"/>
      <c r="SY63" s="19"/>
      <c r="SZ63" s="19"/>
      <c r="TA63" s="19"/>
      <c r="TB63" s="19"/>
      <c r="TC63" s="19"/>
      <c r="TD63" s="19"/>
      <c r="TE63" s="19"/>
      <c r="TF63" s="19"/>
      <c r="TG63" s="19"/>
      <c r="TH63" s="19"/>
      <c r="TI63" s="19"/>
      <c r="TJ63" s="19"/>
      <c r="TK63" s="19"/>
      <c r="TL63" s="19"/>
      <c r="TM63" s="19"/>
      <c r="TN63" s="19"/>
      <c r="TO63" s="19"/>
      <c r="TP63" s="19"/>
      <c r="TQ63" s="19"/>
      <c r="TR63" s="19"/>
      <c r="TS63" s="19"/>
      <c r="TT63" s="19"/>
      <c r="TU63" s="19"/>
      <c r="TV63" s="19"/>
      <c r="TW63" s="19"/>
      <c r="TX63" s="19"/>
      <c r="TY63" s="19"/>
      <c r="TZ63" s="19"/>
      <c r="UA63" s="19"/>
      <c r="UB63" s="19"/>
      <c r="UC63" s="19"/>
      <c r="UD63" s="19"/>
      <c r="UE63" s="19"/>
      <c r="UF63" s="19"/>
      <c r="UG63" s="19"/>
      <c r="UH63" s="19"/>
      <c r="UI63" s="19"/>
      <c r="UJ63" s="19"/>
      <c r="UK63" s="19"/>
      <c r="UL63" s="19"/>
      <c r="UM63" s="19"/>
      <c r="UN63" s="19"/>
      <c r="UO63" s="19"/>
      <c r="UP63" s="19"/>
      <c r="UQ63" s="19"/>
      <c r="UR63" s="19"/>
      <c r="US63" s="19"/>
      <c r="UT63" s="19"/>
      <c r="UU63" s="19"/>
      <c r="UV63" s="19"/>
      <c r="UW63" s="19"/>
      <c r="UX63" s="19"/>
      <c r="UY63" s="19"/>
      <c r="UZ63" s="19"/>
      <c r="VA63" s="19"/>
      <c r="VB63" s="19"/>
      <c r="VC63" s="19"/>
      <c r="VD63" s="19"/>
      <c r="VE63" s="19"/>
      <c r="VF63" s="19"/>
      <c r="VG63" s="19"/>
      <c r="VH63" s="19"/>
      <c r="VI63" s="19"/>
      <c r="VJ63" s="19"/>
      <c r="VK63" s="19"/>
      <c r="VL63" s="19"/>
      <c r="VM63" s="19"/>
      <c r="VN63" s="19"/>
      <c r="VO63" s="19"/>
      <c r="VP63" s="19"/>
      <c r="VQ63" s="19"/>
      <c r="VR63" s="19"/>
      <c r="VS63" s="19"/>
      <c r="VT63" s="19"/>
      <c r="VU63" s="19"/>
      <c r="VV63" s="19"/>
      <c r="VW63" s="19"/>
      <c r="VX63" s="19"/>
      <c r="VY63" s="19"/>
      <c r="VZ63" s="19"/>
      <c r="WA63" s="19"/>
      <c r="WB63" s="19"/>
      <c r="WC63" s="19"/>
      <c r="WD63" s="19"/>
      <c r="WE63" s="19"/>
      <c r="WF63" s="19"/>
      <c r="WG63" s="19"/>
      <c r="WH63" s="19"/>
      <c r="WI63" s="19"/>
      <c r="WJ63" s="19"/>
      <c r="WK63" s="19"/>
      <c r="WL63" s="19"/>
      <c r="WM63" s="19"/>
      <c r="WN63" s="19"/>
      <c r="WO63" s="19"/>
      <c r="WP63" s="19"/>
      <c r="WQ63" s="19"/>
      <c r="WR63" s="19"/>
      <c r="WS63" s="19"/>
      <c r="WT63" s="19"/>
      <c r="WU63" s="19"/>
      <c r="WV63" s="19"/>
      <c r="WW63" s="19"/>
      <c r="WX63" s="19"/>
      <c r="WY63" s="19"/>
      <c r="WZ63" s="19"/>
      <c r="XA63" s="19"/>
      <c r="XB63" s="19"/>
      <c r="XC63" s="19"/>
      <c r="XD63" s="19"/>
      <c r="XE63" s="19"/>
      <c r="XF63" s="19"/>
      <c r="XG63" s="19"/>
      <c r="XH63" s="19"/>
      <c r="XI63" s="19"/>
      <c r="XJ63" s="19"/>
      <c r="XK63" s="19"/>
      <c r="XL63" s="19"/>
      <c r="XM63" s="19"/>
      <c r="XN63" s="19"/>
      <c r="XO63" s="19"/>
      <c r="XP63" s="19"/>
      <c r="XQ63" s="19"/>
      <c r="XR63" s="19"/>
      <c r="XS63" s="19"/>
      <c r="XT63" s="19"/>
      <c r="XU63" s="19"/>
      <c r="XV63" s="19"/>
      <c r="XW63" s="19"/>
      <c r="XX63" s="19"/>
      <c r="XY63" s="19"/>
      <c r="XZ63" s="19"/>
      <c r="YA63" s="19"/>
      <c r="YB63" s="19"/>
      <c r="YC63" s="19"/>
      <c r="YD63" s="19"/>
      <c r="YE63" s="19"/>
      <c r="YF63" s="19"/>
      <c r="YG63" s="19"/>
      <c r="YH63" s="19"/>
      <c r="YI63" s="19"/>
      <c r="YJ63" s="19"/>
      <c r="YK63" s="19"/>
      <c r="YL63" s="19"/>
      <c r="YM63" s="19"/>
      <c r="YN63" s="19"/>
      <c r="YO63" s="19"/>
      <c r="YP63" s="19"/>
      <c r="YQ63" s="19"/>
      <c r="YR63" s="19"/>
      <c r="YS63" s="19"/>
      <c r="YT63" s="19"/>
      <c r="YU63" s="19"/>
      <c r="YV63" s="19"/>
      <c r="YW63" s="19"/>
      <c r="YX63" s="19"/>
      <c r="YY63" s="19"/>
      <c r="YZ63" s="19"/>
      <c r="ZA63" s="19"/>
      <c r="ZB63" s="19"/>
      <c r="ZC63" s="19"/>
      <c r="ZD63" s="19"/>
      <c r="ZE63" s="19"/>
      <c r="ZF63" s="19"/>
      <c r="ZG63" s="19"/>
      <c r="ZH63" s="19"/>
      <c r="ZI63" s="19"/>
      <c r="ZJ63" s="19"/>
      <c r="ZK63" s="19"/>
      <c r="ZL63" s="19"/>
      <c r="ZM63" s="19"/>
      <c r="ZN63" s="19"/>
      <c r="ZO63" s="19"/>
      <c r="ZP63" s="19"/>
      <c r="ZQ63" s="19"/>
      <c r="ZR63" s="19"/>
      <c r="ZS63" s="19"/>
      <c r="ZT63" s="19"/>
      <c r="ZU63" s="19"/>
      <c r="ZV63" s="19"/>
      <c r="ZW63" s="19"/>
      <c r="ZX63" s="19"/>
      <c r="ZY63" s="19"/>
      <c r="ZZ63" s="19"/>
      <c r="AAA63" s="19"/>
      <c r="AAB63" s="19"/>
      <c r="AAC63" s="19"/>
      <c r="AAD63" s="19"/>
      <c r="AAE63" s="19"/>
      <c r="AAF63" s="19"/>
      <c r="AAG63" s="19"/>
      <c r="AAH63" s="19"/>
      <c r="AAI63" s="19"/>
      <c r="AAJ63" s="19"/>
      <c r="AAK63" s="19"/>
      <c r="AAL63" s="19"/>
      <c r="AAM63" s="19"/>
      <c r="AAN63" s="19"/>
      <c r="AAO63" s="19"/>
      <c r="AAP63" s="19"/>
      <c r="AAQ63" s="19"/>
      <c r="AAR63" s="19"/>
      <c r="AAS63" s="19"/>
      <c r="AAT63" s="19"/>
      <c r="AAU63" s="19"/>
      <c r="AAV63" s="19"/>
      <c r="AAW63" s="19"/>
      <c r="AAX63" s="19"/>
      <c r="AAY63" s="19"/>
      <c r="AAZ63" s="19"/>
      <c r="ABA63" s="19"/>
      <c r="ABB63" s="19"/>
      <c r="ABC63" s="19"/>
      <c r="ABD63" s="19"/>
      <c r="ABE63" s="19"/>
      <c r="ABF63" s="19"/>
      <c r="ABG63" s="19"/>
      <c r="ABH63" s="19"/>
      <c r="ABI63" s="19"/>
      <c r="ABJ63" s="19"/>
      <c r="ABK63" s="19"/>
      <c r="ABL63" s="19"/>
      <c r="ABM63" s="19"/>
      <c r="ABN63" s="19"/>
      <c r="ABO63" s="19"/>
      <c r="ABP63" s="19"/>
      <c r="ABQ63" s="19"/>
      <c r="ABR63" s="19"/>
      <c r="ABS63" s="19"/>
      <c r="ABT63" s="19"/>
      <c r="ABU63" s="19"/>
      <c r="ABV63" s="19"/>
      <c r="ABW63" s="19"/>
      <c r="ABX63" s="19"/>
      <c r="ABY63" s="19"/>
      <c r="ABZ63" s="19"/>
      <c r="ACA63" s="19"/>
      <c r="ACB63" s="19"/>
      <c r="ACC63" s="19"/>
      <c r="ACD63" s="19"/>
      <c r="ACE63" s="19"/>
      <c r="ACF63" s="19"/>
      <c r="ACG63" s="19"/>
      <c r="ACH63" s="19"/>
      <c r="ACI63" s="19"/>
      <c r="ACJ63" s="19"/>
      <c r="ACK63" s="19"/>
      <c r="ACL63" s="19"/>
      <c r="ACM63" s="19"/>
      <c r="ACN63" s="19"/>
      <c r="ACO63" s="19"/>
      <c r="ACP63" s="19"/>
      <c r="ACQ63" s="19"/>
      <c r="ACR63" s="19"/>
      <c r="ACS63" s="19"/>
      <c r="ACT63" s="19"/>
      <c r="ACU63" s="19"/>
      <c r="ACV63" s="19"/>
      <c r="ACW63" s="19"/>
      <c r="ACX63" s="19"/>
      <c r="ACY63" s="19"/>
      <c r="ACZ63" s="19"/>
      <c r="ADA63" s="19"/>
      <c r="ADB63" s="19"/>
      <c r="ADC63" s="19"/>
      <c r="ADD63" s="19"/>
      <c r="ADE63" s="19"/>
      <c r="ADF63" s="19"/>
      <c r="ADG63" s="19"/>
      <c r="ADH63" s="19"/>
      <c r="ADI63" s="19"/>
      <c r="ADJ63" s="19"/>
      <c r="ADK63" s="19"/>
      <c r="ADL63" s="19"/>
      <c r="ADM63" s="19"/>
      <c r="ADN63" s="19"/>
      <c r="ADO63" s="19"/>
      <c r="ADP63" s="19"/>
      <c r="ADQ63" s="19"/>
      <c r="ADR63" s="19"/>
      <c r="ADS63" s="19"/>
      <c r="ADT63" s="19"/>
      <c r="ADU63" s="19"/>
      <c r="ADV63" s="19"/>
      <c r="ADW63" s="19"/>
      <c r="ADX63" s="19"/>
      <c r="ADY63" s="19"/>
      <c r="ADZ63" s="19"/>
      <c r="AEA63" s="19"/>
      <c r="AEB63" s="19"/>
      <c r="AEC63" s="19"/>
      <c r="AED63" s="19"/>
      <c r="AEE63" s="19"/>
      <c r="AEF63" s="19"/>
      <c r="AEG63" s="19"/>
      <c r="AEH63" s="19"/>
      <c r="AEI63" s="19"/>
      <c r="AEJ63" s="19"/>
      <c r="AEK63" s="19"/>
      <c r="AEL63" s="19"/>
      <c r="AEM63" s="19"/>
      <c r="AEN63" s="19"/>
      <c r="AEO63" s="19"/>
      <c r="AEP63" s="19"/>
      <c r="AEQ63" s="19"/>
      <c r="AER63" s="19"/>
      <c r="AES63" s="19"/>
      <c r="AET63" s="19"/>
      <c r="AEU63" s="19"/>
      <c r="AEV63" s="19"/>
      <c r="AEW63" s="19"/>
      <c r="AEX63" s="19"/>
      <c r="AEY63" s="19"/>
      <c r="AEZ63" s="19"/>
      <c r="AFA63" s="19"/>
      <c r="AFB63" s="19"/>
      <c r="AFC63" s="19"/>
      <c r="AFD63" s="19"/>
      <c r="AFE63" s="19"/>
      <c r="AFF63" s="19"/>
      <c r="AFG63" s="19"/>
      <c r="AFH63" s="19"/>
      <c r="AFI63" s="19"/>
      <c r="AFJ63" s="19"/>
      <c r="AFK63" s="19"/>
      <c r="AFL63" s="19"/>
      <c r="AFM63" s="19"/>
      <c r="AFN63" s="19"/>
      <c r="AFO63" s="19"/>
      <c r="AFP63" s="19"/>
      <c r="AFQ63" s="19"/>
      <c r="AFR63" s="19"/>
      <c r="AFS63" s="19"/>
      <c r="AFT63" s="19"/>
      <c r="AFU63" s="19"/>
      <c r="AFV63" s="19"/>
      <c r="AFW63" s="19"/>
      <c r="AFX63" s="19"/>
      <c r="AFY63" s="19"/>
      <c r="AFZ63" s="19"/>
      <c r="AGA63" s="19"/>
      <c r="AGB63" s="19"/>
      <c r="AGC63" s="19"/>
      <c r="AGD63" s="19"/>
      <c r="AGE63" s="19"/>
      <c r="AGF63" s="19"/>
      <c r="AGG63" s="19"/>
      <c r="AGH63" s="19"/>
      <c r="AGI63" s="19"/>
      <c r="AGJ63" s="19"/>
      <c r="AGK63" s="19"/>
      <c r="AGL63" s="19"/>
      <c r="AGM63" s="19"/>
      <c r="AGN63" s="19"/>
      <c r="AGO63" s="19"/>
      <c r="AGP63" s="19"/>
      <c r="AGQ63" s="19"/>
      <c r="AGR63" s="19"/>
      <c r="AGS63" s="19"/>
      <c r="AGT63" s="19"/>
      <c r="AGU63" s="19"/>
      <c r="AGV63" s="19"/>
      <c r="AGW63" s="19"/>
      <c r="AGX63" s="19"/>
      <c r="AGY63" s="19"/>
      <c r="AGZ63" s="19"/>
      <c r="AHA63" s="19"/>
      <c r="AHB63" s="19"/>
      <c r="AHC63" s="19"/>
      <c r="AHD63" s="19"/>
      <c r="AHE63" s="19"/>
      <c r="AHF63" s="19"/>
      <c r="AHG63" s="19"/>
      <c r="AHH63" s="19"/>
      <c r="AHI63" s="19"/>
      <c r="AHJ63" s="19"/>
      <c r="AHK63" s="19"/>
      <c r="AHL63" s="19"/>
      <c r="AHM63" s="19"/>
      <c r="AHN63" s="19"/>
      <c r="AHO63" s="19"/>
      <c r="AHP63" s="19"/>
      <c r="AHQ63" s="19"/>
      <c r="AHR63" s="19"/>
      <c r="AHS63" s="19"/>
      <c r="AHT63" s="19"/>
      <c r="AHU63" s="19"/>
      <c r="AHV63" s="19"/>
      <c r="AHW63" s="19"/>
      <c r="AHX63" s="19"/>
      <c r="AHY63" s="19"/>
      <c r="AHZ63" s="19"/>
      <c r="AIA63" s="19"/>
      <c r="AIB63" s="19"/>
      <c r="AIC63" s="19"/>
      <c r="AID63" s="19"/>
      <c r="AIE63" s="19"/>
      <c r="AIF63" s="19"/>
      <c r="AIG63" s="19"/>
      <c r="AIH63" s="19"/>
      <c r="AII63" s="19"/>
      <c r="AIJ63" s="19"/>
      <c r="AIK63" s="19"/>
      <c r="AIL63" s="19"/>
      <c r="AIM63" s="19"/>
      <c r="AIN63" s="19"/>
      <c r="AIO63" s="19"/>
      <c r="AIP63" s="19"/>
      <c r="AIQ63" s="19"/>
      <c r="AIR63" s="19"/>
      <c r="AIS63" s="19"/>
      <c r="AIT63" s="19"/>
      <c r="AIU63" s="19"/>
      <c r="AIV63" s="19"/>
      <c r="AIW63" s="19"/>
      <c r="AIX63" s="19"/>
      <c r="AIY63" s="19"/>
      <c r="AIZ63" s="19"/>
      <c r="AJA63" s="19"/>
      <c r="AJB63" s="19"/>
      <c r="AJC63" s="19"/>
      <c r="AJD63" s="19"/>
      <c r="AJE63" s="19"/>
      <c r="AJF63" s="19"/>
      <c r="AJG63" s="19"/>
      <c r="AJH63" s="19"/>
      <c r="AJI63" s="19"/>
      <c r="AJJ63" s="19"/>
      <c r="AJK63" s="19"/>
      <c r="AJL63" s="19"/>
      <c r="AJM63" s="19"/>
      <c r="AJN63" s="19"/>
      <c r="AJO63" s="19"/>
      <c r="AJP63" s="19"/>
      <c r="AJQ63" s="19"/>
      <c r="AJR63" s="19"/>
      <c r="AJS63" s="19"/>
      <c r="AJT63" s="19"/>
      <c r="AJU63" s="19"/>
      <c r="AJV63" s="19"/>
      <c r="AJW63" s="19"/>
      <c r="AJX63" s="19"/>
      <c r="AJY63" s="19"/>
      <c r="AJZ63" s="19"/>
      <c r="AKA63" s="19"/>
      <c r="AKB63" s="19"/>
      <c r="AKC63" s="19"/>
      <c r="AKD63" s="19"/>
      <c r="AKE63" s="19"/>
      <c r="AKF63" s="19"/>
      <c r="AKG63" s="19"/>
      <c r="AKH63" s="19"/>
      <c r="AKI63" s="19"/>
      <c r="AKJ63" s="19"/>
      <c r="AKK63" s="19"/>
      <c r="AKL63" s="19"/>
      <c r="AKM63" s="19"/>
      <c r="AKN63" s="19"/>
      <c r="AKO63" s="19"/>
      <c r="AKP63" s="19"/>
      <c r="AKQ63" s="19"/>
      <c r="AKR63" s="19"/>
      <c r="AKS63" s="19"/>
      <c r="AKT63" s="19"/>
      <c r="AKU63" s="19"/>
      <c r="AKV63" s="19"/>
      <c r="AKW63" s="19"/>
      <c r="AKX63" s="19"/>
      <c r="AKY63" s="19"/>
      <c r="AKZ63" s="19"/>
      <c r="ALA63" s="19"/>
      <c r="ALB63" s="19"/>
      <c r="ALC63" s="19"/>
      <c r="ALD63" s="19"/>
      <c r="ALE63" s="19"/>
      <c r="ALF63" s="19"/>
      <c r="ALG63" s="19"/>
      <c r="ALH63" s="19"/>
      <c r="ALI63" s="19"/>
      <c r="ALJ63" s="19"/>
      <c r="ALK63" s="19"/>
      <c r="ALL63" s="19"/>
      <c r="ALM63" s="19"/>
      <c r="ALN63" s="19"/>
      <c r="ALO63" s="19"/>
      <c r="ALP63" s="19"/>
      <c r="ALQ63" s="19"/>
      <c r="ALR63" s="19"/>
      <c r="ALS63" s="19"/>
      <c r="ALT63" s="19"/>
      <c r="ALU63" s="19"/>
      <c r="ALV63" s="19"/>
      <c r="ALW63" s="19"/>
      <c r="ALX63" s="19"/>
      <c r="ALY63" s="19"/>
      <c r="ALZ63" s="19"/>
      <c r="AMA63" s="19"/>
      <c r="AMB63" s="19"/>
      <c r="AMC63" s="19"/>
      <c r="AMD63" s="19"/>
    </row>
    <row r="64" spans="1:1018" s="18" customFormat="1" ht="15.75" x14ac:dyDescent="0.25">
      <c r="A64" s="23" t="s">
        <v>99</v>
      </c>
      <c r="B64" s="77" t="s">
        <v>90</v>
      </c>
      <c r="C64" s="24" t="s">
        <v>32</v>
      </c>
      <c r="D64" s="34" t="s">
        <v>33</v>
      </c>
      <c r="E64" s="34" t="s">
        <v>33</v>
      </c>
      <c r="F64" s="34" t="s">
        <v>33</v>
      </c>
      <c r="G64" s="29">
        <f t="shared" si="58"/>
        <v>6.8061799999999995</v>
      </c>
      <c r="H64" s="29">
        <f t="shared" si="59"/>
        <v>6.8061799999999995</v>
      </c>
      <c r="I64" s="34">
        <f t="shared" si="60"/>
        <v>0</v>
      </c>
      <c r="J64" s="29">
        <f t="shared" ref="J64:N64" si="102">SUM(J65:J65)</f>
        <v>0</v>
      </c>
      <c r="K64" s="29">
        <f>SUM(K65:K66)</f>
        <v>0</v>
      </c>
      <c r="L64" s="29">
        <f t="shared" si="102"/>
        <v>0</v>
      </c>
      <c r="M64" s="29">
        <f t="shared" si="102"/>
        <v>0</v>
      </c>
      <c r="N64" s="29">
        <f t="shared" si="102"/>
        <v>0</v>
      </c>
      <c r="O64" s="29">
        <f>SUM(O65:O66)</f>
        <v>0</v>
      </c>
      <c r="P64" s="29">
        <f>SUM(P65:P66)</f>
        <v>6.8061799999999995</v>
      </c>
      <c r="Q64" s="29">
        <f>SUM(Q65:Q66)</f>
        <v>0</v>
      </c>
      <c r="R64" s="29">
        <f t="shared" si="62"/>
        <v>6.8061799999999995</v>
      </c>
      <c r="S64" s="29" t="s">
        <v>33</v>
      </c>
      <c r="T64" s="29">
        <f t="shared" si="63"/>
        <v>-6.8061799999999995</v>
      </c>
      <c r="U64" s="29" t="s">
        <v>33</v>
      </c>
      <c r="V64" s="34" t="s">
        <v>33</v>
      </c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  <c r="ALO64" s="19"/>
      <c r="ALP64" s="19"/>
      <c r="ALQ64" s="19"/>
      <c r="ALR64" s="19"/>
      <c r="ALS64" s="19"/>
      <c r="ALT64" s="19"/>
      <c r="ALU64" s="19"/>
      <c r="ALV64" s="19"/>
      <c r="ALW64" s="19"/>
      <c r="ALX64" s="19"/>
      <c r="ALY64" s="19"/>
      <c r="ALZ64" s="19"/>
      <c r="AMA64" s="19"/>
      <c r="AMB64" s="19"/>
      <c r="AMC64" s="19"/>
      <c r="AMD64" s="19"/>
    </row>
    <row r="65" spans="1:1018" ht="78" customHeight="1" x14ac:dyDescent="0.2">
      <c r="A65" s="13" t="s">
        <v>99</v>
      </c>
      <c r="B65" s="80" t="s">
        <v>185</v>
      </c>
      <c r="C65" s="70" t="s">
        <v>145</v>
      </c>
      <c r="D65" s="22" t="s">
        <v>33</v>
      </c>
      <c r="E65" s="22" t="s">
        <v>33</v>
      </c>
      <c r="F65" s="22" t="s">
        <v>33</v>
      </c>
      <c r="G65" s="32">
        <f t="shared" si="58"/>
        <v>0.42255999999999999</v>
      </c>
      <c r="H65" s="32">
        <f t="shared" si="59"/>
        <v>0.42255999999999999</v>
      </c>
      <c r="I65" s="22">
        <f t="shared" si="60"/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0">
        <v>0</v>
      </c>
      <c r="P65" s="32">
        <v>0.42255999999999999</v>
      </c>
      <c r="Q65" s="30">
        <v>0</v>
      </c>
      <c r="R65" s="32">
        <f t="shared" si="62"/>
        <v>0.42255999999999999</v>
      </c>
      <c r="S65" s="32" t="s">
        <v>33</v>
      </c>
      <c r="T65" s="32">
        <f t="shared" si="63"/>
        <v>-0.42255999999999999</v>
      </c>
      <c r="U65" s="32" t="s">
        <v>33</v>
      </c>
      <c r="V65" s="22" t="s">
        <v>33</v>
      </c>
      <c r="AX65" s="17"/>
    </row>
    <row r="66" spans="1:1018" ht="78" customHeight="1" x14ac:dyDescent="0.2">
      <c r="A66" s="13" t="s">
        <v>99</v>
      </c>
      <c r="B66" s="80" t="s">
        <v>186</v>
      </c>
      <c r="C66" s="70" t="s">
        <v>146</v>
      </c>
      <c r="D66" s="22" t="s">
        <v>33</v>
      </c>
      <c r="E66" s="22" t="s">
        <v>33</v>
      </c>
      <c r="F66" s="22" t="s">
        <v>33</v>
      </c>
      <c r="G66" s="32">
        <f t="shared" ref="G66" si="103">H66</f>
        <v>6.3836199999999996</v>
      </c>
      <c r="H66" s="32">
        <f t="shared" ref="H66" si="104">SUM(J66,L66,N66,P66)</f>
        <v>6.3836199999999996</v>
      </c>
      <c r="I66" s="22">
        <f t="shared" ref="I66" si="105">SUM(K66,M66,O66,Q66)</f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0">
        <v>0</v>
      </c>
      <c r="P66" s="32">
        <v>6.3836199999999996</v>
      </c>
      <c r="Q66" s="30">
        <v>0</v>
      </c>
      <c r="R66" s="32">
        <f t="shared" ref="R66" si="106">H66-I66</f>
        <v>6.3836199999999996</v>
      </c>
      <c r="S66" s="32" t="s">
        <v>33</v>
      </c>
      <c r="T66" s="32">
        <f t="shared" ref="T66" si="107">I66-H66</f>
        <v>-6.3836199999999996</v>
      </c>
      <c r="U66" s="32" t="s">
        <v>33</v>
      </c>
      <c r="V66" s="22" t="s">
        <v>33</v>
      </c>
      <c r="AX66" s="17"/>
    </row>
    <row r="67" spans="1:1018" ht="38.25" x14ac:dyDescent="0.2">
      <c r="A67" s="23" t="s">
        <v>69</v>
      </c>
      <c r="B67" s="24" t="s">
        <v>70</v>
      </c>
      <c r="C67" s="24" t="s">
        <v>32</v>
      </c>
      <c r="D67" s="34" t="s">
        <v>33</v>
      </c>
      <c r="E67" s="34" t="s">
        <v>33</v>
      </c>
      <c r="F67" s="34" t="s">
        <v>33</v>
      </c>
      <c r="G67" s="34">
        <v>0</v>
      </c>
      <c r="H67" s="29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29">
        <v>0</v>
      </c>
      <c r="Q67" s="34">
        <v>0</v>
      </c>
      <c r="R67" s="34">
        <v>0</v>
      </c>
      <c r="S67" s="37" t="s">
        <v>33</v>
      </c>
      <c r="T67" s="34">
        <v>0</v>
      </c>
      <c r="U67" s="38" t="s">
        <v>33</v>
      </c>
      <c r="V67" s="39" t="s">
        <v>33</v>
      </c>
      <c r="AX67" s="17"/>
    </row>
    <row r="68" spans="1:1018" s="18" customFormat="1" ht="51" x14ac:dyDescent="0.25">
      <c r="A68" s="23" t="s">
        <v>71</v>
      </c>
      <c r="B68" s="24" t="s">
        <v>72</v>
      </c>
      <c r="C68" s="24" t="s">
        <v>32</v>
      </c>
      <c r="D68" s="34" t="s">
        <v>33</v>
      </c>
      <c r="E68" s="34" t="s">
        <v>33</v>
      </c>
      <c r="F68" s="34" t="s">
        <v>33</v>
      </c>
      <c r="G68" s="29">
        <f t="shared" si="58"/>
        <v>39.409999999999997</v>
      </c>
      <c r="H68" s="29">
        <f t="shared" si="59"/>
        <v>39.409999999999997</v>
      </c>
      <c r="I68" s="34">
        <f t="shared" si="60"/>
        <v>2.2518959583333338</v>
      </c>
      <c r="J68" s="29">
        <f t="shared" ref="J68:Q68" si="108">J69</f>
        <v>0</v>
      </c>
      <c r="K68" s="29">
        <f t="shared" si="108"/>
        <v>2.2518959583333338</v>
      </c>
      <c r="L68" s="29">
        <f t="shared" si="108"/>
        <v>0</v>
      </c>
      <c r="M68" s="29">
        <f t="shared" si="108"/>
        <v>0</v>
      </c>
      <c r="N68" s="29">
        <f t="shared" si="108"/>
        <v>0</v>
      </c>
      <c r="O68" s="29">
        <f t="shared" si="108"/>
        <v>0</v>
      </c>
      <c r="P68" s="29">
        <f t="shared" si="108"/>
        <v>39.409999999999997</v>
      </c>
      <c r="Q68" s="29">
        <f t="shared" si="108"/>
        <v>0</v>
      </c>
      <c r="R68" s="29">
        <f t="shared" si="62"/>
        <v>37.158104041666661</v>
      </c>
      <c r="S68" s="29" t="s">
        <v>33</v>
      </c>
      <c r="T68" s="29">
        <f t="shared" si="63"/>
        <v>-37.158104041666661</v>
      </c>
      <c r="U68" s="29" t="s">
        <v>33</v>
      </c>
      <c r="V68" s="34" t="s">
        <v>33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  <c r="ALO68" s="19"/>
      <c r="ALP68" s="19"/>
      <c r="ALQ68" s="19"/>
      <c r="ALR68" s="19"/>
      <c r="ALS68" s="19"/>
      <c r="ALT68" s="19"/>
      <c r="ALU68" s="19"/>
      <c r="ALV68" s="19"/>
      <c r="ALW68" s="19"/>
      <c r="ALX68" s="19"/>
      <c r="ALY68" s="19"/>
      <c r="ALZ68" s="19"/>
      <c r="AMA68" s="19"/>
      <c r="AMB68" s="19"/>
      <c r="AMC68" s="19"/>
      <c r="AMD68" s="19"/>
    </row>
    <row r="69" spans="1:1018" s="18" customFormat="1" ht="38.25" x14ac:dyDescent="0.25">
      <c r="A69" s="23" t="s">
        <v>73</v>
      </c>
      <c r="B69" s="24" t="s">
        <v>74</v>
      </c>
      <c r="C69" s="24" t="s">
        <v>32</v>
      </c>
      <c r="D69" s="34" t="s">
        <v>33</v>
      </c>
      <c r="E69" s="34" t="s">
        <v>33</v>
      </c>
      <c r="F69" s="34" t="s">
        <v>33</v>
      </c>
      <c r="G69" s="29">
        <f t="shared" si="58"/>
        <v>39.409999999999997</v>
      </c>
      <c r="H69" s="29">
        <f t="shared" si="59"/>
        <v>39.409999999999997</v>
      </c>
      <c r="I69" s="34">
        <f t="shared" si="60"/>
        <v>2.2518959583333338</v>
      </c>
      <c r="J69" s="29">
        <f t="shared" ref="J69:P69" si="109">SUM(J70,J71,J73)</f>
        <v>0</v>
      </c>
      <c r="K69" s="29">
        <f t="shared" si="109"/>
        <v>2.2518959583333338</v>
      </c>
      <c r="L69" s="29">
        <f t="shared" si="109"/>
        <v>0</v>
      </c>
      <c r="M69" s="29">
        <f t="shared" ref="M69" si="110">SUM(M70,M71,M73)</f>
        <v>0</v>
      </c>
      <c r="N69" s="29">
        <f t="shared" si="109"/>
        <v>0</v>
      </c>
      <c r="O69" s="29">
        <f t="shared" si="109"/>
        <v>0</v>
      </c>
      <c r="P69" s="29">
        <f t="shared" si="109"/>
        <v>39.409999999999997</v>
      </c>
      <c r="Q69" s="29">
        <f t="shared" ref="Q69" si="111">SUM(Q70,Q71,Q73)</f>
        <v>0</v>
      </c>
      <c r="R69" s="29">
        <f t="shared" si="62"/>
        <v>37.158104041666661</v>
      </c>
      <c r="S69" s="29" t="s">
        <v>33</v>
      </c>
      <c r="T69" s="29">
        <f t="shared" si="63"/>
        <v>-37.158104041666661</v>
      </c>
      <c r="U69" s="29" t="s">
        <v>33</v>
      </c>
      <c r="V69" s="34" t="s">
        <v>33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LH69" s="19"/>
      <c r="LI69" s="19"/>
      <c r="LJ69" s="19"/>
      <c r="LK69" s="19"/>
      <c r="LL69" s="19"/>
      <c r="LM69" s="19"/>
      <c r="LN69" s="19"/>
      <c r="LO69" s="19"/>
      <c r="LP69" s="19"/>
      <c r="LQ69" s="19"/>
      <c r="LR69" s="19"/>
      <c r="LS69" s="19"/>
      <c r="LT69" s="19"/>
      <c r="LU69" s="19"/>
      <c r="LV69" s="19"/>
      <c r="LW69" s="19"/>
      <c r="LX69" s="19"/>
      <c r="LY69" s="19"/>
      <c r="LZ69" s="19"/>
      <c r="MA69" s="19"/>
      <c r="MB69" s="19"/>
      <c r="MC69" s="19"/>
      <c r="MD69" s="19"/>
      <c r="ME69" s="19"/>
      <c r="MF69" s="19"/>
      <c r="MG69" s="19"/>
      <c r="MH69" s="19"/>
      <c r="MI69" s="19"/>
      <c r="MJ69" s="19"/>
      <c r="MK69" s="19"/>
      <c r="ML69" s="19"/>
      <c r="MM69" s="19"/>
      <c r="MN69" s="19"/>
      <c r="MO69" s="19"/>
      <c r="MP69" s="19"/>
      <c r="MQ69" s="19"/>
      <c r="MR69" s="19"/>
      <c r="MS69" s="19"/>
      <c r="MT69" s="19"/>
      <c r="MU69" s="19"/>
      <c r="MV69" s="19"/>
      <c r="MW69" s="19"/>
      <c r="MX69" s="19"/>
      <c r="MY69" s="19"/>
      <c r="MZ69" s="19"/>
      <c r="NA69" s="19"/>
      <c r="NB69" s="19"/>
      <c r="NC69" s="19"/>
      <c r="ND69" s="19"/>
      <c r="NE69" s="19"/>
      <c r="NF69" s="19"/>
      <c r="NG69" s="19"/>
      <c r="NH69" s="19"/>
      <c r="NI69" s="19"/>
      <c r="NJ69" s="19"/>
      <c r="NK69" s="19"/>
      <c r="NL69" s="19"/>
      <c r="NM69" s="19"/>
      <c r="NN69" s="19"/>
      <c r="NO69" s="19"/>
      <c r="NP69" s="19"/>
      <c r="NQ69" s="19"/>
      <c r="NR69" s="19"/>
      <c r="NS69" s="19"/>
      <c r="NT69" s="19"/>
      <c r="NU69" s="19"/>
      <c r="NV69" s="19"/>
      <c r="NW69" s="19"/>
      <c r="NX69" s="19"/>
      <c r="NY69" s="19"/>
      <c r="NZ69" s="19"/>
      <c r="OA69" s="19"/>
      <c r="OB69" s="19"/>
      <c r="OC69" s="19"/>
      <c r="OD69" s="19"/>
      <c r="OE69" s="19"/>
      <c r="OF69" s="19"/>
      <c r="OG69" s="19"/>
      <c r="OH69" s="19"/>
      <c r="OI69" s="19"/>
      <c r="OJ69" s="19"/>
      <c r="OK69" s="19"/>
      <c r="OL69" s="19"/>
      <c r="OM69" s="19"/>
      <c r="ON69" s="19"/>
      <c r="OO69" s="19"/>
      <c r="OP69" s="19"/>
      <c r="OQ69" s="19"/>
      <c r="OR69" s="19"/>
      <c r="OS69" s="19"/>
      <c r="OT69" s="19"/>
      <c r="OU69" s="19"/>
      <c r="OV69" s="19"/>
      <c r="OW69" s="19"/>
      <c r="OX69" s="19"/>
      <c r="OY69" s="19"/>
      <c r="OZ69" s="19"/>
      <c r="PA69" s="19"/>
      <c r="PB69" s="19"/>
      <c r="PC69" s="19"/>
      <c r="PD69" s="19"/>
      <c r="PE69" s="19"/>
      <c r="PF69" s="19"/>
      <c r="PG69" s="19"/>
      <c r="PH69" s="19"/>
      <c r="PI69" s="19"/>
      <c r="PJ69" s="19"/>
      <c r="PK69" s="19"/>
      <c r="PL69" s="19"/>
      <c r="PM69" s="19"/>
      <c r="PN69" s="19"/>
      <c r="PO69" s="19"/>
      <c r="PP69" s="19"/>
      <c r="PQ69" s="19"/>
      <c r="PR69" s="19"/>
      <c r="PS69" s="19"/>
      <c r="PT69" s="19"/>
      <c r="PU69" s="19"/>
      <c r="PV69" s="19"/>
      <c r="PW69" s="19"/>
      <c r="PX69" s="19"/>
      <c r="PY69" s="19"/>
      <c r="PZ69" s="19"/>
      <c r="QA69" s="19"/>
      <c r="QB69" s="19"/>
      <c r="QC69" s="19"/>
      <c r="QD69" s="19"/>
      <c r="QE69" s="19"/>
      <c r="QF69" s="19"/>
      <c r="QG69" s="19"/>
      <c r="QH69" s="19"/>
      <c r="QI69" s="19"/>
      <c r="QJ69" s="19"/>
      <c r="QK69" s="19"/>
      <c r="QL69" s="19"/>
      <c r="QM69" s="19"/>
      <c r="QN69" s="19"/>
      <c r="QO69" s="19"/>
      <c r="QP69" s="19"/>
      <c r="QQ69" s="19"/>
      <c r="QR69" s="19"/>
      <c r="QS69" s="19"/>
      <c r="QT69" s="19"/>
      <c r="QU69" s="19"/>
      <c r="QV69" s="19"/>
      <c r="QW69" s="19"/>
      <c r="QX69" s="19"/>
      <c r="QY69" s="19"/>
      <c r="QZ69" s="19"/>
      <c r="RA69" s="19"/>
      <c r="RB69" s="19"/>
      <c r="RC69" s="19"/>
      <c r="RD69" s="19"/>
      <c r="RE69" s="19"/>
      <c r="RF69" s="19"/>
      <c r="RG69" s="19"/>
      <c r="RH69" s="19"/>
      <c r="RI69" s="19"/>
      <c r="RJ69" s="19"/>
      <c r="RK69" s="19"/>
      <c r="RL69" s="19"/>
      <c r="RM69" s="19"/>
      <c r="RN69" s="19"/>
      <c r="RO69" s="19"/>
      <c r="RP69" s="19"/>
      <c r="RQ69" s="19"/>
      <c r="RR69" s="19"/>
      <c r="RS69" s="19"/>
      <c r="RT69" s="19"/>
      <c r="RU69" s="19"/>
      <c r="RV69" s="19"/>
      <c r="RW69" s="19"/>
      <c r="RX69" s="19"/>
      <c r="RY69" s="19"/>
      <c r="RZ69" s="19"/>
      <c r="SA69" s="19"/>
      <c r="SB69" s="19"/>
      <c r="SC69" s="19"/>
      <c r="SD69" s="19"/>
      <c r="SE69" s="19"/>
      <c r="SF69" s="19"/>
      <c r="SG69" s="19"/>
      <c r="SH69" s="19"/>
      <c r="SI69" s="19"/>
      <c r="SJ69" s="19"/>
      <c r="SK69" s="19"/>
      <c r="SL69" s="19"/>
      <c r="SM69" s="19"/>
      <c r="SN69" s="19"/>
      <c r="SO69" s="19"/>
      <c r="SP69" s="19"/>
      <c r="SQ69" s="19"/>
      <c r="SR69" s="19"/>
      <c r="SS69" s="19"/>
      <c r="ST69" s="19"/>
      <c r="SU69" s="19"/>
      <c r="SV69" s="19"/>
      <c r="SW69" s="19"/>
      <c r="SX69" s="19"/>
      <c r="SY69" s="19"/>
      <c r="SZ69" s="19"/>
      <c r="TA69" s="19"/>
      <c r="TB69" s="19"/>
      <c r="TC69" s="19"/>
      <c r="TD69" s="19"/>
      <c r="TE69" s="19"/>
      <c r="TF69" s="19"/>
      <c r="TG69" s="19"/>
      <c r="TH69" s="19"/>
      <c r="TI69" s="19"/>
      <c r="TJ69" s="19"/>
      <c r="TK69" s="19"/>
      <c r="TL69" s="19"/>
      <c r="TM69" s="19"/>
      <c r="TN69" s="19"/>
      <c r="TO69" s="19"/>
      <c r="TP69" s="19"/>
      <c r="TQ69" s="19"/>
      <c r="TR69" s="19"/>
      <c r="TS69" s="19"/>
      <c r="TT69" s="19"/>
      <c r="TU69" s="19"/>
      <c r="TV69" s="19"/>
      <c r="TW69" s="19"/>
      <c r="TX69" s="19"/>
      <c r="TY69" s="19"/>
      <c r="TZ69" s="19"/>
      <c r="UA69" s="19"/>
      <c r="UB69" s="19"/>
      <c r="UC69" s="19"/>
      <c r="UD69" s="19"/>
      <c r="UE69" s="19"/>
      <c r="UF69" s="19"/>
      <c r="UG69" s="19"/>
      <c r="UH69" s="19"/>
      <c r="UI69" s="19"/>
      <c r="UJ69" s="19"/>
      <c r="UK69" s="19"/>
      <c r="UL69" s="19"/>
      <c r="UM69" s="19"/>
      <c r="UN69" s="19"/>
      <c r="UO69" s="19"/>
      <c r="UP69" s="19"/>
      <c r="UQ69" s="19"/>
      <c r="UR69" s="19"/>
      <c r="US69" s="19"/>
      <c r="UT69" s="19"/>
      <c r="UU69" s="19"/>
      <c r="UV69" s="19"/>
      <c r="UW69" s="19"/>
      <c r="UX69" s="19"/>
      <c r="UY69" s="19"/>
      <c r="UZ69" s="19"/>
      <c r="VA69" s="19"/>
      <c r="VB69" s="19"/>
      <c r="VC69" s="19"/>
      <c r="VD69" s="19"/>
      <c r="VE69" s="19"/>
      <c r="VF69" s="19"/>
      <c r="VG69" s="19"/>
      <c r="VH69" s="19"/>
      <c r="VI69" s="19"/>
      <c r="VJ69" s="19"/>
      <c r="VK69" s="19"/>
      <c r="VL69" s="19"/>
      <c r="VM69" s="19"/>
      <c r="VN69" s="19"/>
      <c r="VO69" s="19"/>
      <c r="VP69" s="19"/>
      <c r="VQ69" s="19"/>
      <c r="VR69" s="19"/>
      <c r="VS69" s="19"/>
      <c r="VT69" s="19"/>
      <c r="VU69" s="19"/>
      <c r="VV69" s="19"/>
      <c r="VW69" s="19"/>
      <c r="VX69" s="19"/>
      <c r="VY69" s="19"/>
      <c r="VZ69" s="19"/>
      <c r="WA69" s="19"/>
      <c r="WB69" s="19"/>
      <c r="WC69" s="19"/>
      <c r="WD69" s="19"/>
      <c r="WE69" s="19"/>
      <c r="WF69" s="19"/>
      <c r="WG69" s="19"/>
      <c r="WH69" s="19"/>
      <c r="WI69" s="19"/>
      <c r="WJ69" s="19"/>
      <c r="WK69" s="19"/>
      <c r="WL69" s="19"/>
      <c r="WM69" s="19"/>
      <c r="WN69" s="19"/>
      <c r="WO69" s="19"/>
      <c r="WP69" s="19"/>
      <c r="WQ69" s="19"/>
      <c r="WR69" s="19"/>
      <c r="WS69" s="19"/>
      <c r="WT69" s="19"/>
      <c r="WU69" s="19"/>
      <c r="WV69" s="19"/>
      <c r="WW69" s="19"/>
      <c r="WX69" s="19"/>
      <c r="WY69" s="19"/>
      <c r="WZ69" s="19"/>
      <c r="XA69" s="19"/>
      <c r="XB69" s="19"/>
      <c r="XC69" s="19"/>
      <c r="XD69" s="19"/>
      <c r="XE69" s="19"/>
      <c r="XF69" s="19"/>
      <c r="XG69" s="19"/>
      <c r="XH69" s="19"/>
      <c r="XI69" s="19"/>
      <c r="XJ69" s="19"/>
      <c r="XK69" s="19"/>
      <c r="XL69" s="19"/>
      <c r="XM69" s="19"/>
      <c r="XN69" s="19"/>
      <c r="XO69" s="19"/>
      <c r="XP69" s="19"/>
      <c r="XQ69" s="19"/>
      <c r="XR69" s="19"/>
      <c r="XS69" s="19"/>
      <c r="XT69" s="19"/>
      <c r="XU69" s="19"/>
      <c r="XV69" s="19"/>
      <c r="XW69" s="19"/>
      <c r="XX69" s="19"/>
      <c r="XY69" s="19"/>
      <c r="XZ69" s="19"/>
      <c r="YA69" s="19"/>
      <c r="YB69" s="19"/>
      <c r="YC69" s="19"/>
      <c r="YD69" s="19"/>
      <c r="YE69" s="19"/>
      <c r="YF69" s="19"/>
      <c r="YG69" s="19"/>
      <c r="YH69" s="19"/>
      <c r="YI69" s="19"/>
      <c r="YJ69" s="19"/>
      <c r="YK69" s="19"/>
      <c r="YL69" s="19"/>
      <c r="YM69" s="19"/>
      <c r="YN69" s="19"/>
      <c r="YO69" s="19"/>
      <c r="YP69" s="19"/>
      <c r="YQ69" s="19"/>
      <c r="YR69" s="19"/>
      <c r="YS69" s="19"/>
      <c r="YT69" s="19"/>
      <c r="YU69" s="19"/>
      <c r="YV69" s="19"/>
      <c r="YW69" s="19"/>
      <c r="YX69" s="19"/>
      <c r="YY69" s="19"/>
      <c r="YZ69" s="19"/>
      <c r="ZA69" s="19"/>
      <c r="ZB69" s="19"/>
      <c r="ZC69" s="19"/>
      <c r="ZD69" s="19"/>
      <c r="ZE69" s="19"/>
      <c r="ZF69" s="19"/>
      <c r="ZG69" s="19"/>
      <c r="ZH69" s="19"/>
      <c r="ZI69" s="19"/>
      <c r="ZJ69" s="19"/>
      <c r="ZK69" s="19"/>
      <c r="ZL69" s="19"/>
      <c r="ZM69" s="19"/>
      <c r="ZN69" s="19"/>
      <c r="ZO69" s="19"/>
      <c r="ZP69" s="19"/>
      <c r="ZQ69" s="19"/>
      <c r="ZR69" s="19"/>
      <c r="ZS69" s="19"/>
      <c r="ZT69" s="19"/>
      <c r="ZU69" s="19"/>
      <c r="ZV69" s="19"/>
      <c r="ZW69" s="19"/>
      <c r="ZX69" s="19"/>
      <c r="ZY69" s="19"/>
      <c r="ZZ69" s="19"/>
      <c r="AAA69" s="19"/>
      <c r="AAB69" s="19"/>
      <c r="AAC69" s="19"/>
      <c r="AAD69" s="19"/>
      <c r="AAE69" s="19"/>
      <c r="AAF69" s="19"/>
      <c r="AAG69" s="19"/>
      <c r="AAH69" s="19"/>
      <c r="AAI69" s="19"/>
      <c r="AAJ69" s="19"/>
      <c r="AAK69" s="19"/>
      <c r="AAL69" s="19"/>
      <c r="AAM69" s="19"/>
      <c r="AAN69" s="19"/>
      <c r="AAO69" s="19"/>
      <c r="AAP69" s="19"/>
      <c r="AAQ69" s="19"/>
      <c r="AAR69" s="19"/>
      <c r="AAS69" s="19"/>
      <c r="AAT69" s="19"/>
      <c r="AAU69" s="19"/>
      <c r="AAV69" s="19"/>
      <c r="AAW69" s="19"/>
      <c r="AAX69" s="19"/>
      <c r="AAY69" s="19"/>
      <c r="AAZ69" s="19"/>
      <c r="ABA69" s="19"/>
      <c r="ABB69" s="19"/>
      <c r="ABC69" s="19"/>
      <c r="ABD69" s="19"/>
      <c r="ABE69" s="19"/>
      <c r="ABF69" s="19"/>
      <c r="ABG69" s="19"/>
      <c r="ABH69" s="19"/>
      <c r="ABI69" s="19"/>
      <c r="ABJ69" s="19"/>
      <c r="ABK69" s="19"/>
      <c r="ABL69" s="19"/>
      <c r="ABM69" s="19"/>
      <c r="ABN69" s="19"/>
      <c r="ABO69" s="19"/>
      <c r="ABP69" s="19"/>
      <c r="ABQ69" s="19"/>
      <c r="ABR69" s="19"/>
      <c r="ABS69" s="19"/>
      <c r="ABT69" s="19"/>
      <c r="ABU69" s="19"/>
      <c r="ABV69" s="19"/>
      <c r="ABW69" s="19"/>
      <c r="ABX69" s="19"/>
      <c r="ABY69" s="19"/>
      <c r="ABZ69" s="19"/>
      <c r="ACA69" s="19"/>
      <c r="ACB69" s="19"/>
      <c r="ACC69" s="19"/>
      <c r="ACD69" s="19"/>
      <c r="ACE69" s="19"/>
      <c r="ACF69" s="19"/>
      <c r="ACG69" s="19"/>
      <c r="ACH69" s="19"/>
      <c r="ACI69" s="19"/>
      <c r="ACJ69" s="19"/>
      <c r="ACK69" s="19"/>
      <c r="ACL69" s="19"/>
      <c r="ACM69" s="19"/>
      <c r="ACN69" s="19"/>
      <c r="ACO69" s="19"/>
      <c r="ACP69" s="19"/>
      <c r="ACQ69" s="19"/>
      <c r="ACR69" s="19"/>
      <c r="ACS69" s="19"/>
      <c r="ACT69" s="19"/>
      <c r="ACU69" s="19"/>
      <c r="ACV69" s="19"/>
      <c r="ACW69" s="19"/>
      <c r="ACX69" s="19"/>
      <c r="ACY69" s="19"/>
      <c r="ACZ69" s="19"/>
      <c r="ADA69" s="19"/>
      <c r="ADB69" s="19"/>
      <c r="ADC69" s="19"/>
      <c r="ADD69" s="19"/>
      <c r="ADE69" s="19"/>
      <c r="ADF69" s="19"/>
      <c r="ADG69" s="19"/>
      <c r="ADH69" s="19"/>
      <c r="ADI69" s="19"/>
      <c r="ADJ69" s="19"/>
      <c r="ADK69" s="19"/>
      <c r="ADL69" s="19"/>
      <c r="ADM69" s="19"/>
      <c r="ADN69" s="19"/>
      <c r="ADO69" s="19"/>
      <c r="ADP69" s="19"/>
      <c r="ADQ69" s="19"/>
      <c r="ADR69" s="19"/>
      <c r="ADS69" s="19"/>
      <c r="ADT69" s="19"/>
      <c r="ADU69" s="19"/>
      <c r="ADV69" s="19"/>
      <c r="ADW69" s="19"/>
      <c r="ADX69" s="19"/>
      <c r="ADY69" s="19"/>
      <c r="ADZ69" s="19"/>
      <c r="AEA69" s="19"/>
      <c r="AEB69" s="19"/>
      <c r="AEC69" s="19"/>
      <c r="AED69" s="19"/>
      <c r="AEE69" s="19"/>
      <c r="AEF69" s="19"/>
      <c r="AEG69" s="19"/>
      <c r="AEH69" s="19"/>
      <c r="AEI69" s="19"/>
      <c r="AEJ69" s="19"/>
      <c r="AEK69" s="19"/>
      <c r="AEL69" s="19"/>
      <c r="AEM69" s="19"/>
      <c r="AEN69" s="19"/>
      <c r="AEO69" s="19"/>
      <c r="AEP69" s="19"/>
      <c r="AEQ69" s="19"/>
      <c r="AER69" s="19"/>
      <c r="AES69" s="19"/>
      <c r="AET69" s="19"/>
      <c r="AEU69" s="19"/>
      <c r="AEV69" s="19"/>
      <c r="AEW69" s="19"/>
      <c r="AEX69" s="19"/>
      <c r="AEY69" s="19"/>
      <c r="AEZ69" s="19"/>
      <c r="AFA69" s="19"/>
      <c r="AFB69" s="19"/>
      <c r="AFC69" s="19"/>
      <c r="AFD69" s="19"/>
      <c r="AFE69" s="19"/>
      <c r="AFF69" s="19"/>
      <c r="AFG69" s="19"/>
      <c r="AFH69" s="19"/>
      <c r="AFI69" s="19"/>
      <c r="AFJ69" s="19"/>
      <c r="AFK69" s="19"/>
      <c r="AFL69" s="19"/>
      <c r="AFM69" s="19"/>
      <c r="AFN69" s="19"/>
      <c r="AFO69" s="19"/>
      <c r="AFP69" s="19"/>
      <c r="AFQ69" s="19"/>
      <c r="AFR69" s="19"/>
      <c r="AFS69" s="19"/>
      <c r="AFT69" s="19"/>
      <c r="AFU69" s="19"/>
      <c r="AFV69" s="19"/>
      <c r="AFW69" s="19"/>
      <c r="AFX69" s="19"/>
      <c r="AFY69" s="19"/>
      <c r="AFZ69" s="19"/>
      <c r="AGA69" s="19"/>
      <c r="AGB69" s="19"/>
      <c r="AGC69" s="19"/>
      <c r="AGD69" s="19"/>
      <c r="AGE69" s="19"/>
      <c r="AGF69" s="19"/>
      <c r="AGG69" s="19"/>
      <c r="AGH69" s="19"/>
      <c r="AGI69" s="19"/>
      <c r="AGJ69" s="19"/>
      <c r="AGK69" s="19"/>
      <c r="AGL69" s="19"/>
      <c r="AGM69" s="19"/>
      <c r="AGN69" s="19"/>
      <c r="AGO69" s="19"/>
      <c r="AGP69" s="19"/>
      <c r="AGQ69" s="19"/>
      <c r="AGR69" s="19"/>
      <c r="AGS69" s="19"/>
      <c r="AGT69" s="19"/>
      <c r="AGU69" s="19"/>
      <c r="AGV69" s="19"/>
      <c r="AGW69" s="19"/>
      <c r="AGX69" s="19"/>
      <c r="AGY69" s="19"/>
      <c r="AGZ69" s="19"/>
      <c r="AHA69" s="19"/>
      <c r="AHB69" s="19"/>
      <c r="AHC69" s="19"/>
      <c r="AHD69" s="19"/>
      <c r="AHE69" s="19"/>
      <c r="AHF69" s="19"/>
      <c r="AHG69" s="19"/>
      <c r="AHH69" s="19"/>
      <c r="AHI69" s="19"/>
      <c r="AHJ69" s="19"/>
      <c r="AHK69" s="19"/>
      <c r="AHL69" s="19"/>
      <c r="AHM69" s="19"/>
      <c r="AHN69" s="19"/>
      <c r="AHO69" s="19"/>
      <c r="AHP69" s="19"/>
      <c r="AHQ69" s="19"/>
      <c r="AHR69" s="19"/>
      <c r="AHS69" s="19"/>
      <c r="AHT69" s="19"/>
      <c r="AHU69" s="19"/>
      <c r="AHV69" s="19"/>
      <c r="AHW69" s="19"/>
      <c r="AHX69" s="19"/>
      <c r="AHY69" s="19"/>
      <c r="AHZ69" s="19"/>
      <c r="AIA69" s="19"/>
      <c r="AIB69" s="19"/>
      <c r="AIC69" s="19"/>
      <c r="AID69" s="19"/>
      <c r="AIE69" s="19"/>
      <c r="AIF69" s="19"/>
      <c r="AIG69" s="19"/>
      <c r="AIH69" s="19"/>
      <c r="AII69" s="19"/>
      <c r="AIJ69" s="19"/>
      <c r="AIK69" s="19"/>
      <c r="AIL69" s="19"/>
      <c r="AIM69" s="19"/>
      <c r="AIN69" s="19"/>
      <c r="AIO69" s="19"/>
      <c r="AIP69" s="19"/>
      <c r="AIQ69" s="19"/>
      <c r="AIR69" s="19"/>
      <c r="AIS69" s="19"/>
      <c r="AIT69" s="19"/>
      <c r="AIU69" s="19"/>
      <c r="AIV69" s="19"/>
      <c r="AIW69" s="19"/>
      <c r="AIX69" s="19"/>
      <c r="AIY69" s="19"/>
      <c r="AIZ69" s="19"/>
      <c r="AJA69" s="19"/>
      <c r="AJB69" s="19"/>
      <c r="AJC69" s="19"/>
      <c r="AJD69" s="19"/>
      <c r="AJE69" s="19"/>
      <c r="AJF69" s="19"/>
      <c r="AJG69" s="19"/>
      <c r="AJH69" s="19"/>
      <c r="AJI69" s="19"/>
      <c r="AJJ69" s="19"/>
      <c r="AJK69" s="19"/>
      <c r="AJL69" s="19"/>
      <c r="AJM69" s="19"/>
      <c r="AJN69" s="19"/>
      <c r="AJO69" s="19"/>
      <c r="AJP69" s="19"/>
      <c r="AJQ69" s="19"/>
      <c r="AJR69" s="19"/>
      <c r="AJS69" s="19"/>
      <c r="AJT69" s="19"/>
      <c r="AJU69" s="19"/>
      <c r="AJV69" s="19"/>
      <c r="AJW69" s="19"/>
      <c r="AJX69" s="19"/>
      <c r="AJY69" s="19"/>
      <c r="AJZ69" s="19"/>
      <c r="AKA69" s="19"/>
      <c r="AKB69" s="19"/>
      <c r="AKC69" s="19"/>
      <c r="AKD69" s="19"/>
      <c r="AKE69" s="19"/>
      <c r="AKF69" s="19"/>
      <c r="AKG69" s="19"/>
      <c r="AKH69" s="19"/>
      <c r="AKI69" s="19"/>
      <c r="AKJ69" s="19"/>
      <c r="AKK69" s="19"/>
      <c r="AKL69" s="19"/>
      <c r="AKM69" s="19"/>
      <c r="AKN69" s="19"/>
      <c r="AKO69" s="19"/>
      <c r="AKP69" s="19"/>
      <c r="AKQ69" s="19"/>
      <c r="AKR69" s="19"/>
      <c r="AKS69" s="19"/>
      <c r="AKT69" s="19"/>
      <c r="AKU69" s="19"/>
      <c r="AKV69" s="19"/>
      <c r="AKW69" s="19"/>
      <c r="AKX69" s="19"/>
      <c r="AKY69" s="19"/>
      <c r="AKZ69" s="19"/>
      <c r="ALA69" s="19"/>
      <c r="ALB69" s="19"/>
      <c r="ALC69" s="19"/>
      <c r="ALD69" s="19"/>
      <c r="ALE69" s="19"/>
      <c r="ALF69" s="19"/>
      <c r="ALG69" s="19"/>
      <c r="ALH69" s="19"/>
      <c r="ALI69" s="19"/>
      <c r="ALJ69" s="19"/>
      <c r="ALK69" s="19"/>
      <c r="ALL69" s="19"/>
      <c r="ALM69" s="19"/>
      <c r="ALN69" s="19"/>
      <c r="ALO69" s="19"/>
      <c r="ALP69" s="19"/>
      <c r="ALQ69" s="19"/>
      <c r="ALR69" s="19"/>
      <c r="ALS69" s="19"/>
      <c r="ALT69" s="19"/>
      <c r="ALU69" s="19"/>
      <c r="ALV69" s="19"/>
      <c r="ALW69" s="19"/>
      <c r="ALX69" s="19"/>
      <c r="ALY69" s="19"/>
      <c r="ALZ69" s="19"/>
      <c r="AMA69" s="19"/>
      <c r="AMB69" s="19"/>
      <c r="AMC69" s="19"/>
      <c r="AMD69" s="19"/>
    </row>
    <row r="70" spans="1:1018" s="18" customFormat="1" ht="141.75" x14ac:dyDescent="0.25">
      <c r="A70" s="13" t="s">
        <v>73</v>
      </c>
      <c r="B70" s="56" t="s">
        <v>120</v>
      </c>
      <c r="C70" s="71" t="s">
        <v>121</v>
      </c>
      <c r="D70" s="22" t="s">
        <v>33</v>
      </c>
      <c r="E70" s="22" t="s">
        <v>33</v>
      </c>
      <c r="F70" s="22" t="s">
        <v>33</v>
      </c>
      <c r="G70" s="32">
        <f t="shared" si="58"/>
        <v>39.409999999999997</v>
      </c>
      <c r="H70" s="32">
        <f t="shared" si="59"/>
        <v>39.409999999999997</v>
      </c>
      <c r="I70" s="22">
        <f t="shared" si="60"/>
        <v>2.2518959583333338</v>
      </c>
      <c r="J70" s="32">
        <v>0</v>
      </c>
      <c r="K70" s="32">
        <v>2.2518959583333338</v>
      </c>
      <c r="L70" s="32">
        <v>0</v>
      </c>
      <c r="M70" s="32">
        <v>0</v>
      </c>
      <c r="N70" s="32">
        <v>0</v>
      </c>
      <c r="O70" s="30">
        <v>0</v>
      </c>
      <c r="P70" s="32">
        <v>39.409999999999997</v>
      </c>
      <c r="Q70" s="30">
        <v>0</v>
      </c>
      <c r="R70" s="32">
        <f t="shared" si="62"/>
        <v>37.158104041666661</v>
      </c>
      <c r="S70" s="32" t="s">
        <v>33</v>
      </c>
      <c r="T70" s="32">
        <f t="shared" si="63"/>
        <v>-37.158104041666661</v>
      </c>
      <c r="U70" s="32" t="s">
        <v>33</v>
      </c>
      <c r="V70" s="22" t="s">
        <v>33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LH70" s="19"/>
      <c r="LI70" s="19"/>
      <c r="LJ70" s="19"/>
      <c r="LK70" s="19"/>
      <c r="LL70" s="19"/>
      <c r="LM70" s="19"/>
      <c r="LN70" s="19"/>
      <c r="LO70" s="19"/>
      <c r="LP70" s="19"/>
      <c r="LQ70" s="19"/>
      <c r="LR70" s="19"/>
      <c r="LS70" s="19"/>
      <c r="LT70" s="19"/>
      <c r="LU70" s="19"/>
      <c r="LV70" s="19"/>
      <c r="LW70" s="19"/>
      <c r="LX70" s="19"/>
      <c r="LY70" s="19"/>
      <c r="LZ70" s="19"/>
      <c r="MA70" s="19"/>
      <c r="MB70" s="19"/>
      <c r="MC70" s="19"/>
      <c r="MD70" s="19"/>
      <c r="ME70" s="19"/>
      <c r="MF70" s="19"/>
      <c r="MG70" s="19"/>
      <c r="MH70" s="19"/>
      <c r="MI70" s="19"/>
      <c r="MJ70" s="19"/>
      <c r="MK70" s="19"/>
      <c r="ML70" s="19"/>
      <c r="MM70" s="19"/>
      <c r="MN70" s="19"/>
      <c r="MO70" s="19"/>
      <c r="MP70" s="19"/>
      <c r="MQ70" s="19"/>
      <c r="MR70" s="19"/>
      <c r="MS70" s="19"/>
      <c r="MT70" s="19"/>
      <c r="MU70" s="19"/>
      <c r="MV70" s="19"/>
      <c r="MW70" s="19"/>
      <c r="MX70" s="19"/>
      <c r="MY70" s="19"/>
      <c r="MZ70" s="19"/>
      <c r="NA70" s="19"/>
      <c r="NB70" s="19"/>
      <c r="NC70" s="19"/>
      <c r="ND70" s="19"/>
      <c r="NE70" s="19"/>
      <c r="NF70" s="19"/>
      <c r="NG70" s="19"/>
      <c r="NH70" s="19"/>
      <c r="NI70" s="19"/>
      <c r="NJ70" s="19"/>
      <c r="NK70" s="19"/>
      <c r="NL70" s="19"/>
      <c r="NM70" s="19"/>
      <c r="NN70" s="19"/>
      <c r="NO70" s="19"/>
      <c r="NP70" s="19"/>
      <c r="NQ70" s="19"/>
      <c r="NR70" s="19"/>
      <c r="NS70" s="19"/>
      <c r="NT70" s="19"/>
      <c r="NU70" s="19"/>
      <c r="NV70" s="19"/>
      <c r="NW70" s="19"/>
      <c r="NX70" s="19"/>
      <c r="NY70" s="19"/>
      <c r="NZ70" s="19"/>
      <c r="OA70" s="19"/>
      <c r="OB70" s="19"/>
      <c r="OC70" s="19"/>
      <c r="OD70" s="19"/>
      <c r="OE70" s="19"/>
      <c r="OF70" s="19"/>
      <c r="OG70" s="19"/>
      <c r="OH70" s="19"/>
      <c r="OI70" s="19"/>
      <c r="OJ70" s="19"/>
      <c r="OK70" s="19"/>
      <c r="OL70" s="19"/>
      <c r="OM70" s="19"/>
      <c r="ON70" s="19"/>
      <c r="OO70" s="19"/>
      <c r="OP70" s="19"/>
      <c r="OQ70" s="19"/>
      <c r="OR70" s="19"/>
      <c r="OS70" s="19"/>
      <c r="OT70" s="19"/>
      <c r="OU70" s="19"/>
      <c r="OV70" s="19"/>
      <c r="OW70" s="19"/>
      <c r="OX70" s="19"/>
      <c r="OY70" s="19"/>
      <c r="OZ70" s="19"/>
      <c r="PA70" s="19"/>
      <c r="PB70" s="19"/>
      <c r="PC70" s="19"/>
      <c r="PD70" s="19"/>
      <c r="PE70" s="19"/>
      <c r="PF70" s="19"/>
      <c r="PG70" s="19"/>
      <c r="PH70" s="19"/>
      <c r="PI70" s="19"/>
      <c r="PJ70" s="19"/>
      <c r="PK70" s="19"/>
      <c r="PL70" s="19"/>
      <c r="PM70" s="19"/>
      <c r="PN70" s="19"/>
      <c r="PO70" s="19"/>
      <c r="PP70" s="19"/>
      <c r="PQ70" s="19"/>
      <c r="PR70" s="19"/>
      <c r="PS70" s="19"/>
      <c r="PT70" s="19"/>
      <c r="PU70" s="19"/>
      <c r="PV70" s="19"/>
      <c r="PW70" s="19"/>
      <c r="PX70" s="19"/>
      <c r="PY70" s="19"/>
      <c r="PZ70" s="19"/>
      <c r="QA70" s="19"/>
      <c r="QB70" s="19"/>
      <c r="QC70" s="19"/>
      <c r="QD70" s="19"/>
      <c r="QE70" s="19"/>
      <c r="QF70" s="19"/>
      <c r="QG70" s="19"/>
      <c r="QH70" s="19"/>
      <c r="QI70" s="19"/>
      <c r="QJ70" s="19"/>
      <c r="QK70" s="19"/>
      <c r="QL70" s="19"/>
      <c r="QM70" s="19"/>
      <c r="QN70" s="19"/>
      <c r="QO70" s="19"/>
      <c r="QP70" s="19"/>
      <c r="QQ70" s="19"/>
      <c r="QR70" s="19"/>
      <c r="QS70" s="19"/>
      <c r="QT70" s="19"/>
      <c r="QU70" s="19"/>
      <c r="QV70" s="19"/>
      <c r="QW70" s="19"/>
      <c r="QX70" s="19"/>
      <c r="QY70" s="19"/>
      <c r="QZ70" s="19"/>
      <c r="RA70" s="19"/>
      <c r="RB70" s="19"/>
      <c r="RC70" s="19"/>
      <c r="RD70" s="19"/>
      <c r="RE70" s="19"/>
      <c r="RF70" s="19"/>
      <c r="RG70" s="19"/>
      <c r="RH70" s="19"/>
      <c r="RI70" s="19"/>
      <c r="RJ70" s="19"/>
      <c r="RK70" s="19"/>
      <c r="RL70" s="19"/>
      <c r="RM70" s="19"/>
      <c r="RN70" s="19"/>
      <c r="RO70" s="19"/>
      <c r="RP70" s="19"/>
      <c r="RQ70" s="19"/>
      <c r="RR70" s="19"/>
      <c r="RS70" s="19"/>
      <c r="RT70" s="19"/>
      <c r="RU70" s="19"/>
      <c r="RV70" s="19"/>
      <c r="RW70" s="19"/>
      <c r="RX70" s="19"/>
      <c r="RY70" s="19"/>
      <c r="RZ70" s="19"/>
      <c r="SA70" s="19"/>
      <c r="SB70" s="19"/>
      <c r="SC70" s="19"/>
      <c r="SD70" s="19"/>
      <c r="SE70" s="19"/>
      <c r="SF70" s="19"/>
      <c r="SG70" s="19"/>
      <c r="SH70" s="19"/>
      <c r="SI70" s="19"/>
      <c r="SJ70" s="19"/>
      <c r="SK70" s="19"/>
      <c r="SL70" s="19"/>
      <c r="SM70" s="19"/>
      <c r="SN70" s="19"/>
      <c r="SO70" s="19"/>
      <c r="SP70" s="19"/>
      <c r="SQ70" s="19"/>
      <c r="SR70" s="19"/>
      <c r="SS70" s="19"/>
      <c r="ST70" s="19"/>
      <c r="SU70" s="19"/>
      <c r="SV70" s="19"/>
      <c r="SW70" s="19"/>
      <c r="SX70" s="19"/>
      <c r="SY70" s="19"/>
      <c r="SZ70" s="19"/>
      <c r="TA70" s="19"/>
      <c r="TB70" s="19"/>
      <c r="TC70" s="19"/>
      <c r="TD70" s="19"/>
      <c r="TE70" s="19"/>
      <c r="TF70" s="19"/>
      <c r="TG70" s="19"/>
      <c r="TH70" s="19"/>
      <c r="TI70" s="19"/>
      <c r="TJ70" s="19"/>
      <c r="TK70" s="19"/>
      <c r="TL70" s="19"/>
      <c r="TM70" s="19"/>
      <c r="TN70" s="19"/>
      <c r="TO70" s="19"/>
      <c r="TP70" s="19"/>
      <c r="TQ70" s="19"/>
      <c r="TR70" s="19"/>
      <c r="TS70" s="19"/>
      <c r="TT70" s="19"/>
      <c r="TU70" s="19"/>
      <c r="TV70" s="19"/>
      <c r="TW70" s="19"/>
      <c r="TX70" s="19"/>
      <c r="TY70" s="19"/>
      <c r="TZ70" s="19"/>
      <c r="UA70" s="19"/>
      <c r="UB70" s="19"/>
      <c r="UC70" s="19"/>
      <c r="UD70" s="19"/>
      <c r="UE70" s="19"/>
      <c r="UF70" s="19"/>
      <c r="UG70" s="19"/>
      <c r="UH70" s="19"/>
      <c r="UI70" s="19"/>
      <c r="UJ70" s="19"/>
      <c r="UK70" s="19"/>
      <c r="UL70" s="19"/>
      <c r="UM70" s="19"/>
      <c r="UN70" s="19"/>
      <c r="UO70" s="19"/>
      <c r="UP70" s="19"/>
      <c r="UQ70" s="19"/>
      <c r="UR70" s="19"/>
      <c r="US70" s="19"/>
      <c r="UT70" s="19"/>
      <c r="UU70" s="19"/>
      <c r="UV70" s="19"/>
      <c r="UW70" s="19"/>
      <c r="UX70" s="19"/>
      <c r="UY70" s="19"/>
      <c r="UZ70" s="19"/>
      <c r="VA70" s="19"/>
      <c r="VB70" s="19"/>
      <c r="VC70" s="19"/>
      <c r="VD70" s="19"/>
      <c r="VE70" s="19"/>
      <c r="VF70" s="19"/>
      <c r="VG70" s="19"/>
      <c r="VH70" s="19"/>
      <c r="VI70" s="19"/>
      <c r="VJ70" s="19"/>
      <c r="VK70" s="19"/>
      <c r="VL70" s="19"/>
      <c r="VM70" s="19"/>
      <c r="VN70" s="19"/>
      <c r="VO70" s="19"/>
      <c r="VP70" s="19"/>
      <c r="VQ70" s="19"/>
      <c r="VR70" s="19"/>
      <c r="VS70" s="19"/>
      <c r="VT70" s="19"/>
      <c r="VU70" s="19"/>
      <c r="VV70" s="19"/>
      <c r="VW70" s="19"/>
      <c r="VX70" s="19"/>
      <c r="VY70" s="19"/>
      <c r="VZ70" s="19"/>
      <c r="WA70" s="19"/>
      <c r="WB70" s="19"/>
      <c r="WC70" s="19"/>
      <c r="WD70" s="19"/>
      <c r="WE70" s="19"/>
      <c r="WF70" s="19"/>
      <c r="WG70" s="19"/>
      <c r="WH70" s="19"/>
      <c r="WI70" s="19"/>
      <c r="WJ70" s="19"/>
      <c r="WK70" s="19"/>
      <c r="WL70" s="19"/>
      <c r="WM70" s="19"/>
      <c r="WN70" s="19"/>
      <c r="WO70" s="19"/>
      <c r="WP70" s="19"/>
      <c r="WQ70" s="19"/>
      <c r="WR70" s="19"/>
      <c r="WS70" s="19"/>
      <c r="WT70" s="19"/>
      <c r="WU70" s="19"/>
      <c r="WV70" s="19"/>
      <c r="WW70" s="19"/>
      <c r="WX70" s="19"/>
      <c r="WY70" s="19"/>
      <c r="WZ70" s="19"/>
      <c r="XA70" s="19"/>
      <c r="XB70" s="19"/>
      <c r="XC70" s="19"/>
      <c r="XD70" s="19"/>
      <c r="XE70" s="19"/>
      <c r="XF70" s="19"/>
      <c r="XG70" s="19"/>
      <c r="XH70" s="19"/>
      <c r="XI70" s="19"/>
      <c r="XJ70" s="19"/>
      <c r="XK70" s="19"/>
      <c r="XL70" s="19"/>
      <c r="XM70" s="19"/>
      <c r="XN70" s="19"/>
      <c r="XO70" s="19"/>
      <c r="XP70" s="19"/>
      <c r="XQ70" s="19"/>
      <c r="XR70" s="19"/>
      <c r="XS70" s="19"/>
      <c r="XT70" s="19"/>
      <c r="XU70" s="19"/>
      <c r="XV70" s="19"/>
      <c r="XW70" s="19"/>
      <c r="XX70" s="19"/>
      <c r="XY70" s="19"/>
      <c r="XZ70" s="19"/>
      <c r="YA70" s="19"/>
      <c r="YB70" s="19"/>
      <c r="YC70" s="19"/>
      <c r="YD70" s="19"/>
      <c r="YE70" s="19"/>
      <c r="YF70" s="19"/>
      <c r="YG70" s="19"/>
      <c r="YH70" s="19"/>
      <c r="YI70" s="19"/>
      <c r="YJ70" s="19"/>
      <c r="YK70" s="19"/>
      <c r="YL70" s="19"/>
      <c r="YM70" s="19"/>
      <c r="YN70" s="19"/>
      <c r="YO70" s="19"/>
      <c r="YP70" s="19"/>
      <c r="YQ70" s="19"/>
      <c r="YR70" s="19"/>
      <c r="YS70" s="19"/>
      <c r="YT70" s="19"/>
      <c r="YU70" s="19"/>
      <c r="YV70" s="19"/>
      <c r="YW70" s="19"/>
      <c r="YX70" s="19"/>
      <c r="YY70" s="19"/>
      <c r="YZ70" s="19"/>
      <c r="ZA70" s="19"/>
      <c r="ZB70" s="19"/>
      <c r="ZC70" s="19"/>
      <c r="ZD70" s="19"/>
      <c r="ZE70" s="19"/>
      <c r="ZF70" s="19"/>
      <c r="ZG70" s="19"/>
      <c r="ZH70" s="19"/>
      <c r="ZI70" s="19"/>
      <c r="ZJ70" s="19"/>
      <c r="ZK70" s="19"/>
      <c r="ZL70" s="19"/>
      <c r="ZM70" s="19"/>
      <c r="ZN70" s="19"/>
      <c r="ZO70" s="19"/>
      <c r="ZP70" s="19"/>
      <c r="ZQ70" s="19"/>
      <c r="ZR70" s="19"/>
      <c r="ZS70" s="19"/>
      <c r="ZT70" s="19"/>
      <c r="ZU70" s="19"/>
      <c r="ZV70" s="19"/>
      <c r="ZW70" s="19"/>
      <c r="ZX70" s="19"/>
      <c r="ZY70" s="19"/>
      <c r="ZZ70" s="19"/>
      <c r="AAA70" s="19"/>
      <c r="AAB70" s="19"/>
      <c r="AAC70" s="19"/>
      <c r="AAD70" s="19"/>
      <c r="AAE70" s="19"/>
      <c r="AAF70" s="19"/>
      <c r="AAG70" s="19"/>
      <c r="AAH70" s="19"/>
      <c r="AAI70" s="19"/>
      <c r="AAJ70" s="19"/>
      <c r="AAK70" s="19"/>
      <c r="AAL70" s="19"/>
      <c r="AAM70" s="19"/>
      <c r="AAN70" s="19"/>
      <c r="AAO70" s="19"/>
      <c r="AAP70" s="19"/>
      <c r="AAQ70" s="19"/>
      <c r="AAR70" s="19"/>
      <c r="AAS70" s="19"/>
      <c r="AAT70" s="19"/>
      <c r="AAU70" s="19"/>
      <c r="AAV70" s="19"/>
      <c r="AAW70" s="19"/>
      <c r="AAX70" s="19"/>
      <c r="AAY70" s="19"/>
      <c r="AAZ70" s="19"/>
      <c r="ABA70" s="19"/>
      <c r="ABB70" s="19"/>
      <c r="ABC70" s="19"/>
      <c r="ABD70" s="19"/>
      <c r="ABE70" s="19"/>
      <c r="ABF70" s="19"/>
      <c r="ABG70" s="19"/>
      <c r="ABH70" s="19"/>
      <c r="ABI70" s="19"/>
      <c r="ABJ70" s="19"/>
      <c r="ABK70" s="19"/>
      <c r="ABL70" s="19"/>
      <c r="ABM70" s="19"/>
      <c r="ABN70" s="19"/>
      <c r="ABO70" s="19"/>
      <c r="ABP70" s="19"/>
      <c r="ABQ70" s="19"/>
      <c r="ABR70" s="19"/>
      <c r="ABS70" s="19"/>
      <c r="ABT70" s="19"/>
      <c r="ABU70" s="19"/>
      <c r="ABV70" s="19"/>
      <c r="ABW70" s="19"/>
      <c r="ABX70" s="19"/>
      <c r="ABY70" s="19"/>
      <c r="ABZ70" s="19"/>
      <c r="ACA70" s="19"/>
      <c r="ACB70" s="19"/>
      <c r="ACC70" s="19"/>
      <c r="ACD70" s="19"/>
      <c r="ACE70" s="19"/>
      <c r="ACF70" s="19"/>
      <c r="ACG70" s="19"/>
      <c r="ACH70" s="19"/>
      <c r="ACI70" s="19"/>
      <c r="ACJ70" s="19"/>
      <c r="ACK70" s="19"/>
      <c r="ACL70" s="19"/>
      <c r="ACM70" s="19"/>
      <c r="ACN70" s="19"/>
      <c r="ACO70" s="19"/>
      <c r="ACP70" s="19"/>
      <c r="ACQ70" s="19"/>
      <c r="ACR70" s="19"/>
      <c r="ACS70" s="19"/>
      <c r="ACT70" s="19"/>
      <c r="ACU70" s="19"/>
      <c r="ACV70" s="19"/>
      <c r="ACW70" s="19"/>
      <c r="ACX70" s="19"/>
      <c r="ACY70" s="19"/>
      <c r="ACZ70" s="19"/>
      <c r="ADA70" s="19"/>
      <c r="ADB70" s="19"/>
      <c r="ADC70" s="19"/>
      <c r="ADD70" s="19"/>
      <c r="ADE70" s="19"/>
      <c r="ADF70" s="19"/>
      <c r="ADG70" s="19"/>
      <c r="ADH70" s="19"/>
      <c r="ADI70" s="19"/>
      <c r="ADJ70" s="19"/>
      <c r="ADK70" s="19"/>
      <c r="ADL70" s="19"/>
      <c r="ADM70" s="19"/>
      <c r="ADN70" s="19"/>
      <c r="ADO70" s="19"/>
      <c r="ADP70" s="19"/>
      <c r="ADQ70" s="19"/>
      <c r="ADR70" s="19"/>
      <c r="ADS70" s="19"/>
      <c r="ADT70" s="19"/>
      <c r="ADU70" s="19"/>
      <c r="ADV70" s="19"/>
      <c r="ADW70" s="19"/>
      <c r="ADX70" s="19"/>
      <c r="ADY70" s="19"/>
      <c r="ADZ70" s="19"/>
      <c r="AEA70" s="19"/>
      <c r="AEB70" s="19"/>
      <c r="AEC70" s="19"/>
      <c r="AED70" s="19"/>
      <c r="AEE70" s="19"/>
      <c r="AEF70" s="19"/>
      <c r="AEG70" s="19"/>
      <c r="AEH70" s="19"/>
      <c r="AEI70" s="19"/>
      <c r="AEJ70" s="19"/>
      <c r="AEK70" s="19"/>
      <c r="AEL70" s="19"/>
      <c r="AEM70" s="19"/>
      <c r="AEN70" s="19"/>
      <c r="AEO70" s="19"/>
      <c r="AEP70" s="19"/>
      <c r="AEQ70" s="19"/>
      <c r="AER70" s="19"/>
      <c r="AES70" s="19"/>
      <c r="AET70" s="19"/>
      <c r="AEU70" s="19"/>
      <c r="AEV70" s="19"/>
      <c r="AEW70" s="19"/>
      <c r="AEX70" s="19"/>
      <c r="AEY70" s="19"/>
      <c r="AEZ70" s="19"/>
      <c r="AFA70" s="19"/>
      <c r="AFB70" s="19"/>
      <c r="AFC70" s="19"/>
      <c r="AFD70" s="19"/>
      <c r="AFE70" s="19"/>
      <c r="AFF70" s="19"/>
      <c r="AFG70" s="19"/>
      <c r="AFH70" s="19"/>
      <c r="AFI70" s="19"/>
      <c r="AFJ70" s="19"/>
      <c r="AFK70" s="19"/>
      <c r="AFL70" s="19"/>
      <c r="AFM70" s="19"/>
      <c r="AFN70" s="19"/>
      <c r="AFO70" s="19"/>
      <c r="AFP70" s="19"/>
      <c r="AFQ70" s="19"/>
      <c r="AFR70" s="19"/>
      <c r="AFS70" s="19"/>
      <c r="AFT70" s="19"/>
      <c r="AFU70" s="19"/>
      <c r="AFV70" s="19"/>
      <c r="AFW70" s="19"/>
      <c r="AFX70" s="19"/>
      <c r="AFY70" s="19"/>
      <c r="AFZ70" s="19"/>
      <c r="AGA70" s="19"/>
      <c r="AGB70" s="19"/>
      <c r="AGC70" s="19"/>
      <c r="AGD70" s="19"/>
      <c r="AGE70" s="19"/>
      <c r="AGF70" s="19"/>
      <c r="AGG70" s="19"/>
      <c r="AGH70" s="19"/>
      <c r="AGI70" s="19"/>
      <c r="AGJ70" s="19"/>
      <c r="AGK70" s="19"/>
      <c r="AGL70" s="19"/>
      <c r="AGM70" s="19"/>
      <c r="AGN70" s="19"/>
      <c r="AGO70" s="19"/>
      <c r="AGP70" s="19"/>
      <c r="AGQ70" s="19"/>
      <c r="AGR70" s="19"/>
      <c r="AGS70" s="19"/>
      <c r="AGT70" s="19"/>
      <c r="AGU70" s="19"/>
      <c r="AGV70" s="19"/>
      <c r="AGW70" s="19"/>
      <c r="AGX70" s="19"/>
      <c r="AGY70" s="19"/>
      <c r="AGZ70" s="19"/>
      <c r="AHA70" s="19"/>
      <c r="AHB70" s="19"/>
      <c r="AHC70" s="19"/>
      <c r="AHD70" s="19"/>
      <c r="AHE70" s="19"/>
      <c r="AHF70" s="19"/>
      <c r="AHG70" s="19"/>
      <c r="AHH70" s="19"/>
      <c r="AHI70" s="19"/>
      <c r="AHJ70" s="19"/>
      <c r="AHK70" s="19"/>
      <c r="AHL70" s="19"/>
      <c r="AHM70" s="19"/>
      <c r="AHN70" s="19"/>
      <c r="AHO70" s="19"/>
      <c r="AHP70" s="19"/>
      <c r="AHQ70" s="19"/>
      <c r="AHR70" s="19"/>
      <c r="AHS70" s="19"/>
      <c r="AHT70" s="19"/>
      <c r="AHU70" s="19"/>
      <c r="AHV70" s="19"/>
      <c r="AHW70" s="19"/>
      <c r="AHX70" s="19"/>
      <c r="AHY70" s="19"/>
      <c r="AHZ70" s="19"/>
      <c r="AIA70" s="19"/>
      <c r="AIB70" s="19"/>
      <c r="AIC70" s="19"/>
      <c r="AID70" s="19"/>
      <c r="AIE70" s="19"/>
      <c r="AIF70" s="19"/>
      <c r="AIG70" s="19"/>
      <c r="AIH70" s="19"/>
      <c r="AII70" s="19"/>
      <c r="AIJ70" s="19"/>
      <c r="AIK70" s="19"/>
      <c r="AIL70" s="19"/>
      <c r="AIM70" s="19"/>
      <c r="AIN70" s="19"/>
      <c r="AIO70" s="19"/>
      <c r="AIP70" s="19"/>
      <c r="AIQ70" s="19"/>
      <c r="AIR70" s="19"/>
      <c r="AIS70" s="19"/>
      <c r="AIT70" s="19"/>
      <c r="AIU70" s="19"/>
      <c r="AIV70" s="19"/>
      <c r="AIW70" s="19"/>
      <c r="AIX70" s="19"/>
      <c r="AIY70" s="19"/>
      <c r="AIZ70" s="19"/>
      <c r="AJA70" s="19"/>
      <c r="AJB70" s="19"/>
      <c r="AJC70" s="19"/>
      <c r="AJD70" s="19"/>
      <c r="AJE70" s="19"/>
      <c r="AJF70" s="19"/>
      <c r="AJG70" s="19"/>
      <c r="AJH70" s="19"/>
      <c r="AJI70" s="19"/>
      <c r="AJJ70" s="19"/>
      <c r="AJK70" s="19"/>
      <c r="AJL70" s="19"/>
      <c r="AJM70" s="19"/>
      <c r="AJN70" s="19"/>
      <c r="AJO70" s="19"/>
      <c r="AJP70" s="19"/>
      <c r="AJQ70" s="19"/>
      <c r="AJR70" s="19"/>
      <c r="AJS70" s="19"/>
      <c r="AJT70" s="19"/>
      <c r="AJU70" s="19"/>
      <c r="AJV70" s="19"/>
      <c r="AJW70" s="19"/>
      <c r="AJX70" s="19"/>
      <c r="AJY70" s="19"/>
      <c r="AJZ70" s="19"/>
      <c r="AKA70" s="19"/>
      <c r="AKB70" s="19"/>
      <c r="AKC70" s="19"/>
      <c r="AKD70" s="19"/>
      <c r="AKE70" s="19"/>
      <c r="AKF70" s="19"/>
      <c r="AKG70" s="19"/>
      <c r="AKH70" s="19"/>
      <c r="AKI70" s="19"/>
      <c r="AKJ70" s="19"/>
      <c r="AKK70" s="19"/>
      <c r="AKL70" s="19"/>
      <c r="AKM70" s="19"/>
      <c r="AKN70" s="19"/>
      <c r="AKO70" s="19"/>
      <c r="AKP70" s="19"/>
      <c r="AKQ70" s="19"/>
      <c r="AKR70" s="19"/>
      <c r="AKS70" s="19"/>
      <c r="AKT70" s="19"/>
      <c r="AKU70" s="19"/>
      <c r="AKV70" s="19"/>
      <c r="AKW70" s="19"/>
      <c r="AKX70" s="19"/>
      <c r="AKY70" s="19"/>
      <c r="AKZ70" s="19"/>
      <c r="ALA70" s="19"/>
      <c r="ALB70" s="19"/>
      <c r="ALC70" s="19"/>
      <c r="ALD70" s="19"/>
      <c r="ALE70" s="19"/>
      <c r="ALF70" s="19"/>
      <c r="ALG70" s="19"/>
      <c r="ALH70" s="19"/>
      <c r="ALI70" s="19"/>
      <c r="ALJ70" s="19"/>
      <c r="ALK70" s="19"/>
      <c r="ALL70" s="19"/>
      <c r="ALM70" s="19"/>
      <c r="ALN70" s="19"/>
      <c r="ALO70" s="19"/>
      <c r="ALP70" s="19"/>
      <c r="ALQ70" s="19"/>
      <c r="ALR70" s="19"/>
      <c r="ALS70" s="19"/>
      <c r="ALT70" s="19"/>
      <c r="ALU70" s="19"/>
      <c r="ALV70" s="19"/>
      <c r="ALW70" s="19"/>
      <c r="ALX70" s="19"/>
      <c r="ALY70" s="19"/>
      <c r="ALZ70" s="19"/>
      <c r="AMA70" s="19"/>
      <c r="AMB70" s="19"/>
      <c r="AMC70" s="19"/>
      <c r="AMD70" s="19"/>
    </row>
    <row r="71" spans="1:1018" s="18" customFormat="1" ht="15.75" x14ac:dyDescent="0.25">
      <c r="A71" s="23" t="s">
        <v>100</v>
      </c>
      <c r="B71" s="24" t="s">
        <v>86</v>
      </c>
      <c r="C71" s="24" t="s">
        <v>32</v>
      </c>
      <c r="D71" s="34" t="s">
        <v>33</v>
      </c>
      <c r="E71" s="34" t="s">
        <v>33</v>
      </c>
      <c r="F71" s="34" t="s">
        <v>33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 t="s">
        <v>33</v>
      </c>
      <c r="T71" s="29">
        <v>0</v>
      </c>
      <c r="U71" s="29" t="s">
        <v>33</v>
      </c>
      <c r="V71" s="34" t="s">
        <v>33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T71" s="19"/>
      <c r="KU71" s="19"/>
      <c r="KV71" s="19"/>
      <c r="KW71" s="19"/>
      <c r="KX71" s="19"/>
      <c r="KY71" s="19"/>
      <c r="KZ71" s="19"/>
      <c r="LA71" s="19"/>
      <c r="LB71" s="19"/>
      <c r="LC71" s="19"/>
      <c r="LD71" s="19"/>
      <c r="LE71" s="19"/>
      <c r="LF71" s="19"/>
      <c r="LG71" s="19"/>
      <c r="LH71" s="19"/>
      <c r="LI71" s="19"/>
      <c r="LJ71" s="19"/>
      <c r="LK71" s="19"/>
      <c r="LL71" s="19"/>
      <c r="LM71" s="19"/>
      <c r="LN71" s="19"/>
      <c r="LO71" s="19"/>
      <c r="LP71" s="19"/>
      <c r="LQ71" s="19"/>
      <c r="LR71" s="19"/>
      <c r="LS71" s="19"/>
      <c r="LT71" s="19"/>
      <c r="LU71" s="19"/>
      <c r="LV71" s="19"/>
      <c r="LW71" s="19"/>
      <c r="LX71" s="19"/>
      <c r="LY71" s="19"/>
      <c r="LZ71" s="19"/>
      <c r="MA71" s="19"/>
      <c r="MB71" s="19"/>
      <c r="MC71" s="19"/>
      <c r="MD71" s="19"/>
      <c r="ME71" s="19"/>
      <c r="MF71" s="19"/>
      <c r="MG71" s="19"/>
      <c r="MH71" s="19"/>
      <c r="MI71" s="19"/>
      <c r="MJ71" s="19"/>
      <c r="MK71" s="19"/>
      <c r="ML71" s="19"/>
      <c r="MM71" s="19"/>
      <c r="MN71" s="19"/>
      <c r="MO71" s="19"/>
      <c r="MP71" s="19"/>
      <c r="MQ71" s="19"/>
      <c r="MR71" s="19"/>
      <c r="MS71" s="19"/>
      <c r="MT71" s="19"/>
      <c r="MU71" s="19"/>
      <c r="MV71" s="19"/>
      <c r="MW71" s="19"/>
      <c r="MX71" s="19"/>
      <c r="MY71" s="19"/>
      <c r="MZ71" s="19"/>
      <c r="NA71" s="19"/>
      <c r="NB71" s="19"/>
      <c r="NC71" s="19"/>
      <c r="ND71" s="19"/>
      <c r="NE71" s="19"/>
      <c r="NF71" s="19"/>
      <c r="NG71" s="19"/>
      <c r="NH71" s="19"/>
      <c r="NI71" s="19"/>
      <c r="NJ71" s="19"/>
      <c r="NK71" s="19"/>
      <c r="NL71" s="19"/>
      <c r="NM71" s="19"/>
      <c r="NN71" s="19"/>
      <c r="NO71" s="19"/>
      <c r="NP71" s="19"/>
      <c r="NQ71" s="19"/>
      <c r="NR71" s="19"/>
      <c r="NS71" s="19"/>
      <c r="NT71" s="19"/>
      <c r="NU71" s="19"/>
      <c r="NV71" s="19"/>
      <c r="NW71" s="19"/>
      <c r="NX71" s="19"/>
      <c r="NY71" s="19"/>
      <c r="NZ71" s="19"/>
      <c r="OA71" s="19"/>
      <c r="OB71" s="19"/>
      <c r="OC71" s="19"/>
      <c r="OD71" s="19"/>
      <c r="OE71" s="19"/>
      <c r="OF71" s="19"/>
      <c r="OG71" s="19"/>
      <c r="OH71" s="19"/>
      <c r="OI71" s="19"/>
      <c r="OJ71" s="19"/>
      <c r="OK71" s="19"/>
      <c r="OL71" s="19"/>
      <c r="OM71" s="19"/>
      <c r="ON71" s="19"/>
      <c r="OO71" s="19"/>
      <c r="OP71" s="19"/>
      <c r="OQ71" s="19"/>
      <c r="OR71" s="19"/>
      <c r="OS71" s="19"/>
      <c r="OT71" s="19"/>
      <c r="OU71" s="19"/>
      <c r="OV71" s="19"/>
      <c r="OW71" s="19"/>
      <c r="OX71" s="19"/>
      <c r="OY71" s="19"/>
      <c r="OZ71" s="19"/>
      <c r="PA71" s="19"/>
      <c r="PB71" s="19"/>
      <c r="PC71" s="19"/>
      <c r="PD71" s="19"/>
      <c r="PE71" s="19"/>
      <c r="PF71" s="19"/>
      <c r="PG71" s="19"/>
      <c r="PH71" s="19"/>
      <c r="PI71" s="19"/>
      <c r="PJ71" s="19"/>
      <c r="PK71" s="19"/>
      <c r="PL71" s="19"/>
      <c r="PM71" s="19"/>
      <c r="PN71" s="19"/>
      <c r="PO71" s="19"/>
      <c r="PP71" s="19"/>
      <c r="PQ71" s="19"/>
      <c r="PR71" s="19"/>
      <c r="PS71" s="19"/>
      <c r="PT71" s="19"/>
      <c r="PU71" s="19"/>
      <c r="PV71" s="19"/>
      <c r="PW71" s="19"/>
      <c r="PX71" s="19"/>
      <c r="PY71" s="19"/>
      <c r="PZ71" s="19"/>
      <c r="QA71" s="19"/>
      <c r="QB71" s="19"/>
      <c r="QC71" s="19"/>
      <c r="QD71" s="19"/>
      <c r="QE71" s="19"/>
      <c r="QF71" s="19"/>
      <c r="QG71" s="19"/>
      <c r="QH71" s="19"/>
      <c r="QI71" s="19"/>
      <c r="QJ71" s="19"/>
      <c r="QK71" s="19"/>
      <c r="QL71" s="19"/>
      <c r="QM71" s="19"/>
      <c r="QN71" s="19"/>
      <c r="QO71" s="19"/>
      <c r="QP71" s="19"/>
      <c r="QQ71" s="19"/>
      <c r="QR71" s="19"/>
      <c r="QS71" s="19"/>
      <c r="QT71" s="19"/>
      <c r="QU71" s="19"/>
      <c r="QV71" s="19"/>
      <c r="QW71" s="19"/>
      <c r="QX71" s="19"/>
      <c r="QY71" s="19"/>
      <c r="QZ71" s="19"/>
      <c r="RA71" s="19"/>
      <c r="RB71" s="19"/>
      <c r="RC71" s="19"/>
      <c r="RD71" s="19"/>
      <c r="RE71" s="19"/>
      <c r="RF71" s="19"/>
      <c r="RG71" s="19"/>
      <c r="RH71" s="19"/>
      <c r="RI71" s="19"/>
      <c r="RJ71" s="19"/>
      <c r="RK71" s="19"/>
      <c r="RL71" s="19"/>
      <c r="RM71" s="19"/>
      <c r="RN71" s="19"/>
      <c r="RO71" s="19"/>
      <c r="RP71" s="19"/>
      <c r="RQ71" s="19"/>
      <c r="RR71" s="19"/>
      <c r="RS71" s="19"/>
      <c r="RT71" s="19"/>
      <c r="RU71" s="19"/>
      <c r="RV71" s="19"/>
      <c r="RW71" s="19"/>
      <c r="RX71" s="19"/>
      <c r="RY71" s="19"/>
      <c r="RZ71" s="19"/>
      <c r="SA71" s="19"/>
      <c r="SB71" s="19"/>
      <c r="SC71" s="19"/>
      <c r="SD71" s="19"/>
      <c r="SE71" s="19"/>
      <c r="SF71" s="19"/>
      <c r="SG71" s="19"/>
      <c r="SH71" s="19"/>
      <c r="SI71" s="19"/>
      <c r="SJ71" s="19"/>
      <c r="SK71" s="19"/>
      <c r="SL71" s="19"/>
      <c r="SM71" s="19"/>
      <c r="SN71" s="19"/>
      <c r="SO71" s="19"/>
      <c r="SP71" s="19"/>
      <c r="SQ71" s="19"/>
      <c r="SR71" s="19"/>
      <c r="SS71" s="19"/>
      <c r="ST71" s="19"/>
      <c r="SU71" s="19"/>
      <c r="SV71" s="19"/>
      <c r="SW71" s="19"/>
      <c r="SX71" s="19"/>
      <c r="SY71" s="19"/>
      <c r="SZ71" s="19"/>
      <c r="TA71" s="19"/>
      <c r="TB71" s="19"/>
      <c r="TC71" s="19"/>
      <c r="TD71" s="19"/>
      <c r="TE71" s="19"/>
      <c r="TF71" s="19"/>
      <c r="TG71" s="19"/>
      <c r="TH71" s="19"/>
      <c r="TI71" s="19"/>
      <c r="TJ71" s="19"/>
      <c r="TK71" s="19"/>
      <c r="TL71" s="19"/>
      <c r="TM71" s="19"/>
      <c r="TN71" s="19"/>
      <c r="TO71" s="19"/>
      <c r="TP71" s="19"/>
      <c r="TQ71" s="19"/>
      <c r="TR71" s="19"/>
      <c r="TS71" s="19"/>
      <c r="TT71" s="19"/>
      <c r="TU71" s="19"/>
      <c r="TV71" s="19"/>
      <c r="TW71" s="19"/>
      <c r="TX71" s="19"/>
      <c r="TY71" s="19"/>
      <c r="TZ71" s="19"/>
      <c r="UA71" s="19"/>
      <c r="UB71" s="19"/>
      <c r="UC71" s="19"/>
      <c r="UD71" s="19"/>
      <c r="UE71" s="19"/>
      <c r="UF71" s="19"/>
      <c r="UG71" s="19"/>
      <c r="UH71" s="19"/>
      <c r="UI71" s="19"/>
      <c r="UJ71" s="19"/>
      <c r="UK71" s="19"/>
      <c r="UL71" s="19"/>
      <c r="UM71" s="19"/>
      <c r="UN71" s="19"/>
      <c r="UO71" s="19"/>
      <c r="UP71" s="19"/>
      <c r="UQ71" s="19"/>
      <c r="UR71" s="19"/>
      <c r="US71" s="19"/>
      <c r="UT71" s="19"/>
      <c r="UU71" s="19"/>
      <c r="UV71" s="19"/>
      <c r="UW71" s="19"/>
      <c r="UX71" s="19"/>
      <c r="UY71" s="19"/>
      <c r="UZ71" s="19"/>
      <c r="VA71" s="19"/>
      <c r="VB71" s="19"/>
      <c r="VC71" s="19"/>
      <c r="VD71" s="19"/>
      <c r="VE71" s="19"/>
      <c r="VF71" s="19"/>
      <c r="VG71" s="19"/>
      <c r="VH71" s="19"/>
      <c r="VI71" s="19"/>
      <c r="VJ71" s="19"/>
      <c r="VK71" s="19"/>
      <c r="VL71" s="19"/>
      <c r="VM71" s="19"/>
      <c r="VN71" s="19"/>
      <c r="VO71" s="19"/>
      <c r="VP71" s="19"/>
      <c r="VQ71" s="19"/>
      <c r="VR71" s="19"/>
      <c r="VS71" s="19"/>
      <c r="VT71" s="19"/>
      <c r="VU71" s="19"/>
      <c r="VV71" s="19"/>
      <c r="VW71" s="19"/>
      <c r="VX71" s="19"/>
      <c r="VY71" s="19"/>
      <c r="VZ71" s="19"/>
      <c r="WA71" s="19"/>
      <c r="WB71" s="19"/>
      <c r="WC71" s="19"/>
      <c r="WD71" s="19"/>
      <c r="WE71" s="19"/>
      <c r="WF71" s="19"/>
      <c r="WG71" s="19"/>
      <c r="WH71" s="19"/>
      <c r="WI71" s="19"/>
      <c r="WJ71" s="19"/>
      <c r="WK71" s="19"/>
      <c r="WL71" s="19"/>
      <c r="WM71" s="19"/>
      <c r="WN71" s="19"/>
      <c r="WO71" s="19"/>
      <c r="WP71" s="19"/>
      <c r="WQ71" s="19"/>
      <c r="WR71" s="19"/>
      <c r="WS71" s="19"/>
      <c r="WT71" s="19"/>
      <c r="WU71" s="19"/>
      <c r="WV71" s="19"/>
      <c r="WW71" s="19"/>
      <c r="WX71" s="19"/>
      <c r="WY71" s="19"/>
      <c r="WZ71" s="19"/>
      <c r="XA71" s="19"/>
      <c r="XB71" s="19"/>
      <c r="XC71" s="19"/>
      <c r="XD71" s="19"/>
      <c r="XE71" s="19"/>
      <c r="XF71" s="19"/>
      <c r="XG71" s="19"/>
      <c r="XH71" s="19"/>
      <c r="XI71" s="19"/>
      <c r="XJ71" s="19"/>
      <c r="XK71" s="19"/>
      <c r="XL71" s="19"/>
      <c r="XM71" s="19"/>
      <c r="XN71" s="19"/>
      <c r="XO71" s="19"/>
      <c r="XP71" s="19"/>
      <c r="XQ71" s="19"/>
      <c r="XR71" s="19"/>
      <c r="XS71" s="19"/>
      <c r="XT71" s="19"/>
      <c r="XU71" s="19"/>
      <c r="XV71" s="19"/>
      <c r="XW71" s="19"/>
      <c r="XX71" s="19"/>
      <c r="XY71" s="19"/>
      <c r="XZ71" s="19"/>
      <c r="YA71" s="19"/>
      <c r="YB71" s="19"/>
      <c r="YC71" s="19"/>
      <c r="YD71" s="19"/>
      <c r="YE71" s="19"/>
      <c r="YF71" s="19"/>
      <c r="YG71" s="19"/>
      <c r="YH71" s="19"/>
      <c r="YI71" s="19"/>
      <c r="YJ71" s="19"/>
      <c r="YK71" s="19"/>
      <c r="YL71" s="19"/>
      <c r="YM71" s="19"/>
      <c r="YN71" s="19"/>
      <c r="YO71" s="19"/>
      <c r="YP71" s="19"/>
      <c r="YQ71" s="19"/>
      <c r="YR71" s="19"/>
      <c r="YS71" s="19"/>
      <c r="YT71" s="19"/>
      <c r="YU71" s="19"/>
      <c r="YV71" s="19"/>
      <c r="YW71" s="19"/>
      <c r="YX71" s="19"/>
      <c r="YY71" s="19"/>
      <c r="YZ71" s="19"/>
      <c r="ZA71" s="19"/>
      <c r="ZB71" s="19"/>
      <c r="ZC71" s="19"/>
      <c r="ZD71" s="19"/>
      <c r="ZE71" s="19"/>
      <c r="ZF71" s="19"/>
      <c r="ZG71" s="19"/>
      <c r="ZH71" s="19"/>
      <c r="ZI71" s="19"/>
      <c r="ZJ71" s="19"/>
      <c r="ZK71" s="19"/>
      <c r="ZL71" s="19"/>
      <c r="ZM71" s="19"/>
      <c r="ZN71" s="19"/>
      <c r="ZO71" s="19"/>
      <c r="ZP71" s="19"/>
      <c r="ZQ71" s="19"/>
      <c r="ZR71" s="19"/>
      <c r="ZS71" s="19"/>
      <c r="ZT71" s="19"/>
      <c r="ZU71" s="19"/>
      <c r="ZV71" s="19"/>
      <c r="ZW71" s="19"/>
      <c r="ZX71" s="19"/>
      <c r="ZY71" s="19"/>
      <c r="ZZ71" s="19"/>
      <c r="AAA71" s="19"/>
      <c r="AAB71" s="19"/>
      <c r="AAC71" s="19"/>
      <c r="AAD71" s="19"/>
      <c r="AAE71" s="19"/>
      <c r="AAF71" s="19"/>
      <c r="AAG71" s="19"/>
      <c r="AAH71" s="19"/>
      <c r="AAI71" s="19"/>
      <c r="AAJ71" s="19"/>
      <c r="AAK71" s="19"/>
      <c r="AAL71" s="19"/>
      <c r="AAM71" s="19"/>
      <c r="AAN71" s="19"/>
      <c r="AAO71" s="19"/>
      <c r="AAP71" s="19"/>
      <c r="AAQ71" s="19"/>
      <c r="AAR71" s="19"/>
      <c r="AAS71" s="19"/>
      <c r="AAT71" s="19"/>
      <c r="AAU71" s="19"/>
      <c r="AAV71" s="19"/>
      <c r="AAW71" s="19"/>
      <c r="AAX71" s="19"/>
      <c r="AAY71" s="19"/>
      <c r="AAZ71" s="19"/>
      <c r="ABA71" s="19"/>
      <c r="ABB71" s="19"/>
      <c r="ABC71" s="19"/>
      <c r="ABD71" s="19"/>
      <c r="ABE71" s="19"/>
      <c r="ABF71" s="19"/>
      <c r="ABG71" s="19"/>
      <c r="ABH71" s="19"/>
      <c r="ABI71" s="19"/>
      <c r="ABJ71" s="19"/>
      <c r="ABK71" s="19"/>
      <c r="ABL71" s="19"/>
      <c r="ABM71" s="19"/>
      <c r="ABN71" s="19"/>
      <c r="ABO71" s="19"/>
      <c r="ABP71" s="19"/>
      <c r="ABQ71" s="19"/>
      <c r="ABR71" s="19"/>
      <c r="ABS71" s="19"/>
      <c r="ABT71" s="19"/>
      <c r="ABU71" s="19"/>
      <c r="ABV71" s="19"/>
      <c r="ABW71" s="19"/>
      <c r="ABX71" s="19"/>
      <c r="ABY71" s="19"/>
      <c r="ABZ71" s="19"/>
      <c r="ACA71" s="19"/>
      <c r="ACB71" s="19"/>
      <c r="ACC71" s="19"/>
      <c r="ACD71" s="19"/>
      <c r="ACE71" s="19"/>
      <c r="ACF71" s="19"/>
      <c r="ACG71" s="19"/>
      <c r="ACH71" s="19"/>
      <c r="ACI71" s="19"/>
      <c r="ACJ71" s="19"/>
      <c r="ACK71" s="19"/>
      <c r="ACL71" s="19"/>
      <c r="ACM71" s="19"/>
      <c r="ACN71" s="19"/>
      <c r="ACO71" s="19"/>
      <c r="ACP71" s="19"/>
      <c r="ACQ71" s="19"/>
      <c r="ACR71" s="19"/>
      <c r="ACS71" s="19"/>
      <c r="ACT71" s="19"/>
      <c r="ACU71" s="19"/>
      <c r="ACV71" s="19"/>
      <c r="ACW71" s="19"/>
      <c r="ACX71" s="19"/>
      <c r="ACY71" s="19"/>
      <c r="ACZ71" s="19"/>
      <c r="ADA71" s="19"/>
      <c r="ADB71" s="19"/>
      <c r="ADC71" s="19"/>
      <c r="ADD71" s="19"/>
      <c r="ADE71" s="19"/>
      <c r="ADF71" s="19"/>
      <c r="ADG71" s="19"/>
      <c r="ADH71" s="19"/>
      <c r="ADI71" s="19"/>
      <c r="ADJ71" s="19"/>
      <c r="ADK71" s="19"/>
      <c r="ADL71" s="19"/>
      <c r="ADM71" s="19"/>
      <c r="ADN71" s="19"/>
      <c r="ADO71" s="19"/>
      <c r="ADP71" s="19"/>
      <c r="ADQ71" s="19"/>
      <c r="ADR71" s="19"/>
      <c r="ADS71" s="19"/>
      <c r="ADT71" s="19"/>
      <c r="ADU71" s="19"/>
      <c r="ADV71" s="19"/>
      <c r="ADW71" s="19"/>
      <c r="ADX71" s="19"/>
      <c r="ADY71" s="19"/>
      <c r="ADZ71" s="19"/>
      <c r="AEA71" s="19"/>
      <c r="AEB71" s="19"/>
      <c r="AEC71" s="19"/>
      <c r="AED71" s="19"/>
      <c r="AEE71" s="19"/>
      <c r="AEF71" s="19"/>
      <c r="AEG71" s="19"/>
      <c r="AEH71" s="19"/>
      <c r="AEI71" s="19"/>
      <c r="AEJ71" s="19"/>
      <c r="AEK71" s="19"/>
      <c r="AEL71" s="19"/>
      <c r="AEM71" s="19"/>
      <c r="AEN71" s="19"/>
      <c r="AEO71" s="19"/>
      <c r="AEP71" s="19"/>
      <c r="AEQ71" s="19"/>
      <c r="AER71" s="19"/>
      <c r="AES71" s="19"/>
      <c r="AET71" s="19"/>
      <c r="AEU71" s="19"/>
      <c r="AEV71" s="19"/>
      <c r="AEW71" s="19"/>
      <c r="AEX71" s="19"/>
      <c r="AEY71" s="19"/>
      <c r="AEZ71" s="19"/>
      <c r="AFA71" s="19"/>
      <c r="AFB71" s="19"/>
      <c r="AFC71" s="19"/>
      <c r="AFD71" s="19"/>
      <c r="AFE71" s="19"/>
      <c r="AFF71" s="19"/>
      <c r="AFG71" s="19"/>
      <c r="AFH71" s="19"/>
      <c r="AFI71" s="19"/>
      <c r="AFJ71" s="19"/>
      <c r="AFK71" s="19"/>
      <c r="AFL71" s="19"/>
      <c r="AFM71" s="19"/>
      <c r="AFN71" s="19"/>
      <c r="AFO71" s="19"/>
      <c r="AFP71" s="19"/>
      <c r="AFQ71" s="19"/>
      <c r="AFR71" s="19"/>
      <c r="AFS71" s="19"/>
      <c r="AFT71" s="19"/>
      <c r="AFU71" s="19"/>
      <c r="AFV71" s="19"/>
      <c r="AFW71" s="19"/>
      <c r="AFX71" s="19"/>
      <c r="AFY71" s="19"/>
      <c r="AFZ71" s="19"/>
      <c r="AGA71" s="19"/>
      <c r="AGB71" s="19"/>
      <c r="AGC71" s="19"/>
      <c r="AGD71" s="19"/>
      <c r="AGE71" s="19"/>
      <c r="AGF71" s="19"/>
      <c r="AGG71" s="19"/>
      <c r="AGH71" s="19"/>
      <c r="AGI71" s="19"/>
      <c r="AGJ71" s="19"/>
      <c r="AGK71" s="19"/>
      <c r="AGL71" s="19"/>
      <c r="AGM71" s="19"/>
      <c r="AGN71" s="19"/>
      <c r="AGO71" s="19"/>
      <c r="AGP71" s="19"/>
      <c r="AGQ71" s="19"/>
      <c r="AGR71" s="19"/>
      <c r="AGS71" s="19"/>
      <c r="AGT71" s="19"/>
      <c r="AGU71" s="19"/>
      <c r="AGV71" s="19"/>
      <c r="AGW71" s="19"/>
      <c r="AGX71" s="19"/>
      <c r="AGY71" s="19"/>
      <c r="AGZ71" s="19"/>
      <c r="AHA71" s="19"/>
      <c r="AHB71" s="19"/>
      <c r="AHC71" s="19"/>
      <c r="AHD71" s="19"/>
      <c r="AHE71" s="19"/>
      <c r="AHF71" s="19"/>
      <c r="AHG71" s="19"/>
      <c r="AHH71" s="19"/>
      <c r="AHI71" s="19"/>
      <c r="AHJ71" s="19"/>
      <c r="AHK71" s="19"/>
      <c r="AHL71" s="19"/>
      <c r="AHM71" s="19"/>
      <c r="AHN71" s="19"/>
      <c r="AHO71" s="19"/>
      <c r="AHP71" s="19"/>
      <c r="AHQ71" s="19"/>
      <c r="AHR71" s="19"/>
      <c r="AHS71" s="19"/>
      <c r="AHT71" s="19"/>
      <c r="AHU71" s="19"/>
      <c r="AHV71" s="19"/>
      <c r="AHW71" s="19"/>
      <c r="AHX71" s="19"/>
      <c r="AHY71" s="19"/>
      <c r="AHZ71" s="19"/>
      <c r="AIA71" s="19"/>
      <c r="AIB71" s="19"/>
      <c r="AIC71" s="19"/>
      <c r="AID71" s="19"/>
      <c r="AIE71" s="19"/>
      <c r="AIF71" s="19"/>
      <c r="AIG71" s="19"/>
      <c r="AIH71" s="19"/>
      <c r="AII71" s="19"/>
      <c r="AIJ71" s="19"/>
      <c r="AIK71" s="19"/>
      <c r="AIL71" s="19"/>
      <c r="AIM71" s="19"/>
      <c r="AIN71" s="19"/>
      <c r="AIO71" s="19"/>
      <c r="AIP71" s="19"/>
      <c r="AIQ71" s="19"/>
      <c r="AIR71" s="19"/>
      <c r="AIS71" s="19"/>
      <c r="AIT71" s="19"/>
      <c r="AIU71" s="19"/>
      <c r="AIV71" s="19"/>
      <c r="AIW71" s="19"/>
      <c r="AIX71" s="19"/>
      <c r="AIY71" s="19"/>
      <c r="AIZ71" s="19"/>
      <c r="AJA71" s="19"/>
      <c r="AJB71" s="19"/>
      <c r="AJC71" s="19"/>
      <c r="AJD71" s="19"/>
      <c r="AJE71" s="19"/>
      <c r="AJF71" s="19"/>
      <c r="AJG71" s="19"/>
      <c r="AJH71" s="19"/>
      <c r="AJI71" s="19"/>
      <c r="AJJ71" s="19"/>
      <c r="AJK71" s="19"/>
      <c r="AJL71" s="19"/>
      <c r="AJM71" s="19"/>
      <c r="AJN71" s="19"/>
      <c r="AJO71" s="19"/>
      <c r="AJP71" s="19"/>
      <c r="AJQ71" s="19"/>
      <c r="AJR71" s="19"/>
      <c r="AJS71" s="19"/>
      <c r="AJT71" s="19"/>
      <c r="AJU71" s="19"/>
      <c r="AJV71" s="19"/>
      <c r="AJW71" s="19"/>
      <c r="AJX71" s="19"/>
      <c r="AJY71" s="19"/>
      <c r="AJZ71" s="19"/>
      <c r="AKA71" s="19"/>
      <c r="AKB71" s="19"/>
      <c r="AKC71" s="19"/>
      <c r="AKD71" s="19"/>
      <c r="AKE71" s="19"/>
      <c r="AKF71" s="19"/>
      <c r="AKG71" s="19"/>
      <c r="AKH71" s="19"/>
      <c r="AKI71" s="19"/>
      <c r="AKJ71" s="19"/>
      <c r="AKK71" s="19"/>
      <c r="AKL71" s="19"/>
      <c r="AKM71" s="19"/>
      <c r="AKN71" s="19"/>
      <c r="AKO71" s="19"/>
      <c r="AKP71" s="19"/>
      <c r="AKQ71" s="19"/>
      <c r="AKR71" s="19"/>
      <c r="AKS71" s="19"/>
      <c r="AKT71" s="19"/>
      <c r="AKU71" s="19"/>
      <c r="AKV71" s="19"/>
      <c r="AKW71" s="19"/>
      <c r="AKX71" s="19"/>
      <c r="AKY71" s="19"/>
      <c r="AKZ71" s="19"/>
      <c r="ALA71" s="19"/>
      <c r="ALB71" s="19"/>
      <c r="ALC71" s="19"/>
      <c r="ALD71" s="19"/>
      <c r="ALE71" s="19"/>
      <c r="ALF71" s="19"/>
      <c r="ALG71" s="19"/>
      <c r="ALH71" s="19"/>
      <c r="ALI71" s="19"/>
      <c r="ALJ71" s="19"/>
      <c r="ALK71" s="19"/>
      <c r="ALL71" s="19"/>
      <c r="ALM71" s="19"/>
      <c r="ALN71" s="19"/>
      <c r="ALO71" s="19"/>
      <c r="ALP71" s="19"/>
      <c r="ALQ71" s="19"/>
      <c r="ALR71" s="19"/>
      <c r="ALS71" s="19"/>
      <c r="ALT71" s="19"/>
      <c r="ALU71" s="19"/>
      <c r="ALV71" s="19"/>
      <c r="ALW71" s="19"/>
      <c r="ALX71" s="19"/>
      <c r="ALY71" s="19"/>
      <c r="ALZ71" s="19"/>
      <c r="AMA71" s="19"/>
      <c r="AMB71" s="19"/>
      <c r="AMC71" s="19"/>
      <c r="AMD71" s="19"/>
    </row>
    <row r="72" spans="1:1018" s="18" customFormat="1" ht="15.75" x14ac:dyDescent="0.25">
      <c r="A72" s="23" t="s">
        <v>101</v>
      </c>
      <c r="B72" s="24" t="s">
        <v>88</v>
      </c>
      <c r="C72" s="24" t="s">
        <v>32</v>
      </c>
      <c r="D72" s="34" t="s">
        <v>33</v>
      </c>
      <c r="E72" s="34" t="s">
        <v>33</v>
      </c>
      <c r="F72" s="34" t="s">
        <v>33</v>
      </c>
      <c r="G72" s="29">
        <v>0</v>
      </c>
      <c r="H72" s="29">
        <v>0</v>
      </c>
      <c r="I72" s="34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f t="shared" ref="R72" si="112">H72-I72</f>
        <v>0</v>
      </c>
      <c r="S72" s="29" t="s">
        <v>33</v>
      </c>
      <c r="T72" s="29">
        <f t="shared" ref="T72" si="113">I72-H72</f>
        <v>0</v>
      </c>
      <c r="U72" s="29" t="s">
        <v>33</v>
      </c>
      <c r="V72" s="34" t="s">
        <v>33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T72" s="19"/>
      <c r="KU72" s="19"/>
      <c r="KV72" s="19"/>
      <c r="KW72" s="19"/>
      <c r="KX72" s="19"/>
      <c r="KY72" s="19"/>
      <c r="KZ72" s="19"/>
      <c r="LA72" s="19"/>
      <c r="LB72" s="19"/>
      <c r="LC72" s="19"/>
      <c r="LD72" s="19"/>
      <c r="LE72" s="19"/>
      <c r="LF72" s="19"/>
      <c r="LG72" s="19"/>
      <c r="LH72" s="19"/>
      <c r="LI72" s="19"/>
      <c r="LJ72" s="19"/>
      <c r="LK72" s="19"/>
      <c r="LL72" s="19"/>
      <c r="LM72" s="19"/>
      <c r="LN72" s="19"/>
      <c r="LO72" s="19"/>
      <c r="LP72" s="19"/>
      <c r="LQ72" s="19"/>
      <c r="LR72" s="19"/>
      <c r="LS72" s="19"/>
      <c r="LT72" s="19"/>
      <c r="LU72" s="19"/>
      <c r="LV72" s="19"/>
      <c r="LW72" s="19"/>
      <c r="LX72" s="19"/>
      <c r="LY72" s="19"/>
      <c r="LZ72" s="19"/>
      <c r="MA72" s="19"/>
      <c r="MB72" s="19"/>
      <c r="MC72" s="19"/>
      <c r="MD72" s="19"/>
      <c r="ME72" s="19"/>
      <c r="MF72" s="19"/>
      <c r="MG72" s="19"/>
      <c r="MH72" s="19"/>
      <c r="MI72" s="19"/>
      <c r="MJ72" s="19"/>
      <c r="MK72" s="19"/>
      <c r="ML72" s="19"/>
      <c r="MM72" s="19"/>
      <c r="MN72" s="19"/>
      <c r="MO72" s="19"/>
      <c r="MP72" s="19"/>
      <c r="MQ72" s="19"/>
      <c r="MR72" s="19"/>
      <c r="MS72" s="19"/>
      <c r="MT72" s="19"/>
      <c r="MU72" s="19"/>
      <c r="MV72" s="19"/>
      <c r="MW72" s="19"/>
      <c r="MX72" s="19"/>
      <c r="MY72" s="19"/>
      <c r="MZ72" s="19"/>
      <c r="NA72" s="19"/>
      <c r="NB72" s="19"/>
      <c r="NC72" s="19"/>
      <c r="ND72" s="19"/>
      <c r="NE72" s="19"/>
      <c r="NF72" s="19"/>
      <c r="NG72" s="19"/>
      <c r="NH72" s="19"/>
      <c r="NI72" s="19"/>
      <c r="NJ72" s="19"/>
      <c r="NK72" s="19"/>
      <c r="NL72" s="19"/>
      <c r="NM72" s="19"/>
      <c r="NN72" s="19"/>
      <c r="NO72" s="19"/>
      <c r="NP72" s="19"/>
      <c r="NQ72" s="19"/>
      <c r="NR72" s="19"/>
      <c r="NS72" s="19"/>
      <c r="NT72" s="19"/>
      <c r="NU72" s="19"/>
      <c r="NV72" s="19"/>
      <c r="NW72" s="19"/>
      <c r="NX72" s="19"/>
      <c r="NY72" s="19"/>
      <c r="NZ72" s="19"/>
      <c r="OA72" s="19"/>
      <c r="OB72" s="19"/>
      <c r="OC72" s="19"/>
      <c r="OD72" s="19"/>
      <c r="OE72" s="19"/>
      <c r="OF72" s="19"/>
      <c r="OG72" s="19"/>
      <c r="OH72" s="19"/>
      <c r="OI72" s="19"/>
      <c r="OJ72" s="19"/>
      <c r="OK72" s="19"/>
      <c r="OL72" s="19"/>
      <c r="OM72" s="19"/>
      <c r="ON72" s="19"/>
      <c r="OO72" s="19"/>
      <c r="OP72" s="19"/>
      <c r="OQ72" s="19"/>
      <c r="OR72" s="19"/>
      <c r="OS72" s="19"/>
      <c r="OT72" s="19"/>
      <c r="OU72" s="19"/>
      <c r="OV72" s="19"/>
      <c r="OW72" s="19"/>
      <c r="OX72" s="19"/>
      <c r="OY72" s="19"/>
      <c r="OZ72" s="19"/>
      <c r="PA72" s="19"/>
      <c r="PB72" s="19"/>
      <c r="PC72" s="19"/>
      <c r="PD72" s="19"/>
      <c r="PE72" s="19"/>
      <c r="PF72" s="19"/>
      <c r="PG72" s="19"/>
      <c r="PH72" s="19"/>
      <c r="PI72" s="19"/>
      <c r="PJ72" s="19"/>
      <c r="PK72" s="19"/>
      <c r="PL72" s="19"/>
      <c r="PM72" s="19"/>
      <c r="PN72" s="19"/>
      <c r="PO72" s="19"/>
      <c r="PP72" s="19"/>
      <c r="PQ72" s="19"/>
      <c r="PR72" s="19"/>
      <c r="PS72" s="19"/>
      <c r="PT72" s="19"/>
      <c r="PU72" s="19"/>
      <c r="PV72" s="19"/>
      <c r="PW72" s="19"/>
      <c r="PX72" s="19"/>
      <c r="PY72" s="19"/>
      <c r="PZ72" s="19"/>
      <c r="QA72" s="19"/>
      <c r="QB72" s="19"/>
      <c r="QC72" s="19"/>
      <c r="QD72" s="19"/>
      <c r="QE72" s="19"/>
      <c r="QF72" s="19"/>
      <c r="QG72" s="19"/>
      <c r="QH72" s="19"/>
      <c r="QI72" s="19"/>
      <c r="QJ72" s="19"/>
      <c r="QK72" s="19"/>
      <c r="QL72" s="19"/>
      <c r="QM72" s="19"/>
      <c r="QN72" s="19"/>
      <c r="QO72" s="19"/>
      <c r="QP72" s="19"/>
      <c r="QQ72" s="19"/>
      <c r="QR72" s="19"/>
      <c r="QS72" s="19"/>
      <c r="QT72" s="19"/>
      <c r="QU72" s="19"/>
      <c r="QV72" s="19"/>
      <c r="QW72" s="19"/>
      <c r="QX72" s="19"/>
      <c r="QY72" s="19"/>
      <c r="QZ72" s="19"/>
      <c r="RA72" s="19"/>
      <c r="RB72" s="19"/>
      <c r="RC72" s="19"/>
      <c r="RD72" s="19"/>
      <c r="RE72" s="19"/>
      <c r="RF72" s="19"/>
      <c r="RG72" s="19"/>
      <c r="RH72" s="19"/>
      <c r="RI72" s="19"/>
      <c r="RJ72" s="19"/>
      <c r="RK72" s="19"/>
      <c r="RL72" s="19"/>
      <c r="RM72" s="19"/>
      <c r="RN72" s="19"/>
      <c r="RO72" s="19"/>
      <c r="RP72" s="19"/>
      <c r="RQ72" s="19"/>
      <c r="RR72" s="19"/>
      <c r="RS72" s="19"/>
      <c r="RT72" s="19"/>
      <c r="RU72" s="19"/>
      <c r="RV72" s="19"/>
      <c r="RW72" s="19"/>
      <c r="RX72" s="19"/>
      <c r="RY72" s="19"/>
      <c r="RZ72" s="19"/>
      <c r="SA72" s="19"/>
      <c r="SB72" s="19"/>
      <c r="SC72" s="19"/>
      <c r="SD72" s="19"/>
      <c r="SE72" s="19"/>
      <c r="SF72" s="19"/>
      <c r="SG72" s="19"/>
      <c r="SH72" s="19"/>
      <c r="SI72" s="19"/>
      <c r="SJ72" s="19"/>
      <c r="SK72" s="19"/>
      <c r="SL72" s="19"/>
      <c r="SM72" s="19"/>
      <c r="SN72" s="19"/>
      <c r="SO72" s="19"/>
      <c r="SP72" s="19"/>
      <c r="SQ72" s="19"/>
      <c r="SR72" s="19"/>
      <c r="SS72" s="19"/>
      <c r="ST72" s="19"/>
      <c r="SU72" s="19"/>
      <c r="SV72" s="19"/>
      <c r="SW72" s="19"/>
      <c r="SX72" s="19"/>
      <c r="SY72" s="19"/>
      <c r="SZ72" s="19"/>
      <c r="TA72" s="19"/>
      <c r="TB72" s="19"/>
      <c r="TC72" s="19"/>
      <c r="TD72" s="19"/>
      <c r="TE72" s="19"/>
      <c r="TF72" s="19"/>
      <c r="TG72" s="19"/>
      <c r="TH72" s="19"/>
      <c r="TI72" s="19"/>
      <c r="TJ72" s="19"/>
      <c r="TK72" s="19"/>
      <c r="TL72" s="19"/>
      <c r="TM72" s="19"/>
      <c r="TN72" s="19"/>
      <c r="TO72" s="19"/>
      <c r="TP72" s="19"/>
      <c r="TQ72" s="19"/>
      <c r="TR72" s="19"/>
      <c r="TS72" s="19"/>
      <c r="TT72" s="19"/>
      <c r="TU72" s="19"/>
      <c r="TV72" s="19"/>
      <c r="TW72" s="19"/>
      <c r="TX72" s="19"/>
      <c r="TY72" s="19"/>
      <c r="TZ72" s="19"/>
      <c r="UA72" s="19"/>
      <c r="UB72" s="19"/>
      <c r="UC72" s="19"/>
      <c r="UD72" s="19"/>
      <c r="UE72" s="19"/>
      <c r="UF72" s="19"/>
      <c r="UG72" s="19"/>
      <c r="UH72" s="19"/>
      <c r="UI72" s="19"/>
      <c r="UJ72" s="19"/>
      <c r="UK72" s="19"/>
      <c r="UL72" s="19"/>
      <c r="UM72" s="19"/>
      <c r="UN72" s="19"/>
      <c r="UO72" s="19"/>
      <c r="UP72" s="19"/>
      <c r="UQ72" s="19"/>
      <c r="UR72" s="19"/>
      <c r="US72" s="19"/>
      <c r="UT72" s="19"/>
      <c r="UU72" s="19"/>
      <c r="UV72" s="19"/>
      <c r="UW72" s="19"/>
      <c r="UX72" s="19"/>
      <c r="UY72" s="19"/>
      <c r="UZ72" s="19"/>
      <c r="VA72" s="19"/>
      <c r="VB72" s="19"/>
      <c r="VC72" s="19"/>
      <c r="VD72" s="19"/>
      <c r="VE72" s="19"/>
      <c r="VF72" s="19"/>
      <c r="VG72" s="19"/>
      <c r="VH72" s="19"/>
      <c r="VI72" s="19"/>
      <c r="VJ72" s="19"/>
      <c r="VK72" s="19"/>
      <c r="VL72" s="19"/>
      <c r="VM72" s="19"/>
      <c r="VN72" s="19"/>
      <c r="VO72" s="19"/>
      <c r="VP72" s="19"/>
      <c r="VQ72" s="19"/>
      <c r="VR72" s="19"/>
      <c r="VS72" s="19"/>
      <c r="VT72" s="19"/>
      <c r="VU72" s="19"/>
      <c r="VV72" s="19"/>
      <c r="VW72" s="19"/>
      <c r="VX72" s="19"/>
      <c r="VY72" s="19"/>
      <c r="VZ72" s="19"/>
      <c r="WA72" s="19"/>
      <c r="WB72" s="19"/>
      <c r="WC72" s="19"/>
      <c r="WD72" s="19"/>
      <c r="WE72" s="19"/>
      <c r="WF72" s="19"/>
      <c r="WG72" s="19"/>
      <c r="WH72" s="19"/>
      <c r="WI72" s="19"/>
      <c r="WJ72" s="19"/>
      <c r="WK72" s="19"/>
      <c r="WL72" s="19"/>
      <c r="WM72" s="19"/>
      <c r="WN72" s="19"/>
      <c r="WO72" s="19"/>
      <c r="WP72" s="19"/>
      <c r="WQ72" s="19"/>
      <c r="WR72" s="19"/>
      <c r="WS72" s="19"/>
      <c r="WT72" s="19"/>
      <c r="WU72" s="19"/>
      <c r="WV72" s="19"/>
      <c r="WW72" s="19"/>
      <c r="WX72" s="19"/>
      <c r="WY72" s="19"/>
      <c r="WZ72" s="19"/>
      <c r="XA72" s="19"/>
      <c r="XB72" s="19"/>
      <c r="XC72" s="19"/>
      <c r="XD72" s="19"/>
      <c r="XE72" s="19"/>
      <c r="XF72" s="19"/>
      <c r="XG72" s="19"/>
      <c r="XH72" s="19"/>
      <c r="XI72" s="19"/>
      <c r="XJ72" s="19"/>
      <c r="XK72" s="19"/>
      <c r="XL72" s="19"/>
      <c r="XM72" s="19"/>
      <c r="XN72" s="19"/>
      <c r="XO72" s="19"/>
      <c r="XP72" s="19"/>
      <c r="XQ72" s="19"/>
      <c r="XR72" s="19"/>
      <c r="XS72" s="19"/>
      <c r="XT72" s="19"/>
      <c r="XU72" s="19"/>
      <c r="XV72" s="19"/>
      <c r="XW72" s="19"/>
      <c r="XX72" s="19"/>
      <c r="XY72" s="19"/>
      <c r="XZ72" s="19"/>
      <c r="YA72" s="19"/>
      <c r="YB72" s="19"/>
      <c r="YC72" s="19"/>
      <c r="YD72" s="19"/>
      <c r="YE72" s="19"/>
      <c r="YF72" s="19"/>
      <c r="YG72" s="19"/>
      <c r="YH72" s="19"/>
      <c r="YI72" s="19"/>
      <c r="YJ72" s="19"/>
      <c r="YK72" s="19"/>
      <c r="YL72" s="19"/>
      <c r="YM72" s="19"/>
      <c r="YN72" s="19"/>
      <c r="YO72" s="19"/>
      <c r="YP72" s="19"/>
      <c r="YQ72" s="19"/>
      <c r="YR72" s="19"/>
      <c r="YS72" s="19"/>
      <c r="YT72" s="19"/>
      <c r="YU72" s="19"/>
      <c r="YV72" s="19"/>
      <c r="YW72" s="19"/>
      <c r="YX72" s="19"/>
      <c r="YY72" s="19"/>
      <c r="YZ72" s="19"/>
      <c r="ZA72" s="19"/>
      <c r="ZB72" s="19"/>
      <c r="ZC72" s="19"/>
      <c r="ZD72" s="19"/>
      <c r="ZE72" s="19"/>
      <c r="ZF72" s="19"/>
      <c r="ZG72" s="19"/>
      <c r="ZH72" s="19"/>
      <c r="ZI72" s="19"/>
      <c r="ZJ72" s="19"/>
      <c r="ZK72" s="19"/>
      <c r="ZL72" s="19"/>
      <c r="ZM72" s="19"/>
      <c r="ZN72" s="19"/>
      <c r="ZO72" s="19"/>
      <c r="ZP72" s="19"/>
      <c r="ZQ72" s="19"/>
      <c r="ZR72" s="19"/>
      <c r="ZS72" s="19"/>
      <c r="ZT72" s="19"/>
      <c r="ZU72" s="19"/>
      <c r="ZV72" s="19"/>
      <c r="ZW72" s="19"/>
      <c r="ZX72" s="19"/>
      <c r="ZY72" s="19"/>
      <c r="ZZ72" s="19"/>
      <c r="AAA72" s="19"/>
      <c r="AAB72" s="19"/>
      <c r="AAC72" s="19"/>
      <c r="AAD72" s="19"/>
      <c r="AAE72" s="19"/>
      <c r="AAF72" s="19"/>
      <c r="AAG72" s="19"/>
      <c r="AAH72" s="19"/>
      <c r="AAI72" s="19"/>
      <c r="AAJ72" s="19"/>
      <c r="AAK72" s="19"/>
      <c r="AAL72" s="19"/>
      <c r="AAM72" s="19"/>
      <c r="AAN72" s="19"/>
      <c r="AAO72" s="19"/>
      <c r="AAP72" s="19"/>
      <c r="AAQ72" s="19"/>
      <c r="AAR72" s="19"/>
      <c r="AAS72" s="19"/>
      <c r="AAT72" s="19"/>
      <c r="AAU72" s="19"/>
      <c r="AAV72" s="19"/>
      <c r="AAW72" s="19"/>
      <c r="AAX72" s="19"/>
      <c r="AAY72" s="19"/>
      <c r="AAZ72" s="19"/>
      <c r="ABA72" s="19"/>
      <c r="ABB72" s="19"/>
      <c r="ABC72" s="19"/>
      <c r="ABD72" s="19"/>
      <c r="ABE72" s="19"/>
      <c r="ABF72" s="19"/>
      <c r="ABG72" s="19"/>
      <c r="ABH72" s="19"/>
      <c r="ABI72" s="19"/>
      <c r="ABJ72" s="19"/>
      <c r="ABK72" s="19"/>
      <c r="ABL72" s="19"/>
      <c r="ABM72" s="19"/>
      <c r="ABN72" s="19"/>
      <c r="ABO72" s="19"/>
      <c r="ABP72" s="19"/>
      <c r="ABQ72" s="19"/>
      <c r="ABR72" s="19"/>
      <c r="ABS72" s="19"/>
      <c r="ABT72" s="19"/>
      <c r="ABU72" s="19"/>
      <c r="ABV72" s="19"/>
      <c r="ABW72" s="19"/>
      <c r="ABX72" s="19"/>
      <c r="ABY72" s="19"/>
      <c r="ABZ72" s="19"/>
      <c r="ACA72" s="19"/>
      <c r="ACB72" s="19"/>
      <c r="ACC72" s="19"/>
      <c r="ACD72" s="19"/>
      <c r="ACE72" s="19"/>
      <c r="ACF72" s="19"/>
      <c r="ACG72" s="19"/>
      <c r="ACH72" s="19"/>
      <c r="ACI72" s="19"/>
      <c r="ACJ72" s="19"/>
      <c r="ACK72" s="19"/>
      <c r="ACL72" s="19"/>
      <c r="ACM72" s="19"/>
      <c r="ACN72" s="19"/>
      <c r="ACO72" s="19"/>
      <c r="ACP72" s="19"/>
      <c r="ACQ72" s="19"/>
      <c r="ACR72" s="19"/>
      <c r="ACS72" s="19"/>
      <c r="ACT72" s="19"/>
      <c r="ACU72" s="19"/>
      <c r="ACV72" s="19"/>
      <c r="ACW72" s="19"/>
      <c r="ACX72" s="19"/>
      <c r="ACY72" s="19"/>
      <c r="ACZ72" s="19"/>
      <c r="ADA72" s="19"/>
      <c r="ADB72" s="19"/>
      <c r="ADC72" s="19"/>
      <c r="ADD72" s="19"/>
      <c r="ADE72" s="19"/>
      <c r="ADF72" s="19"/>
      <c r="ADG72" s="19"/>
      <c r="ADH72" s="19"/>
      <c r="ADI72" s="19"/>
      <c r="ADJ72" s="19"/>
      <c r="ADK72" s="19"/>
      <c r="ADL72" s="19"/>
      <c r="ADM72" s="19"/>
      <c r="ADN72" s="19"/>
      <c r="ADO72" s="19"/>
      <c r="ADP72" s="19"/>
      <c r="ADQ72" s="19"/>
      <c r="ADR72" s="19"/>
      <c r="ADS72" s="19"/>
      <c r="ADT72" s="19"/>
      <c r="ADU72" s="19"/>
      <c r="ADV72" s="19"/>
      <c r="ADW72" s="19"/>
      <c r="ADX72" s="19"/>
      <c r="ADY72" s="19"/>
      <c r="ADZ72" s="19"/>
      <c r="AEA72" s="19"/>
      <c r="AEB72" s="19"/>
      <c r="AEC72" s="19"/>
      <c r="AED72" s="19"/>
      <c r="AEE72" s="19"/>
      <c r="AEF72" s="19"/>
      <c r="AEG72" s="19"/>
      <c r="AEH72" s="19"/>
      <c r="AEI72" s="19"/>
      <c r="AEJ72" s="19"/>
      <c r="AEK72" s="19"/>
      <c r="AEL72" s="19"/>
      <c r="AEM72" s="19"/>
      <c r="AEN72" s="19"/>
      <c r="AEO72" s="19"/>
      <c r="AEP72" s="19"/>
      <c r="AEQ72" s="19"/>
      <c r="AER72" s="19"/>
      <c r="AES72" s="19"/>
      <c r="AET72" s="19"/>
      <c r="AEU72" s="19"/>
      <c r="AEV72" s="19"/>
      <c r="AEW72" s="19"/>
      <c r="AEX72" s="19"/>
      <c r="AEY72" s="19"/>
      <c r="AEZ72" s="19"/>
      <c r="AFA72" s="19"/>
      <c r="AFB72" s="19"/>
      <c r="AFC72" s="19"/>
      <c r="AFD72" s="19"/>
      <c r="AFE72" s="19"/>
      <c r="AFF72" s="19"/>
      <c r="AFG72" s="19"/>
      <c r="AFH72" s="19"/>
      <c r="AFI72" s="19"/>
      <c r="AFJ72" s="19"/>
      <c r="AFK72" s="19"/>
      <c r="AFL72" s="19"/>
      <c r="AFM72" s="19"/>
      <c r="AFN72" s="19"/>
      <c r="AFO72" s="19"/>
      <c r="AFP72" s="19"/>
      <c r="AFQ72" s="19"/>
      <c r="AFR72" s="19"/>
      <c r="AFS72" s="19"/>
      <c r="AFT72" s="19"/>
      <c r="AFU72" s="19"/>
      <c r="AFV72" s="19"/>
      <c r="AFW72" s="19"/>
      <c r="AFX72" s="19"/>
      <c r="AFY72" s="19"/>
      <c r="AFZ72" s="19"/>
      <c r="AGA72" s="19"/>
      <c r="AGB72" s="19"/>
      <c r="AGC72" s="19"/>
      <c r="AGD72" s="19"/>
      <c r="AGE72" s="19"/>
      <c r="AGF72" s="19"/>
      <c r="AGG72" s="19"/>
      <c r="AGH72" s="19"/>
      <c r="AGI72" s="19"/>
      <c r="AGJ72" s="19"/>
      <c r="AGK72" s="19"/>
      <c r="AGL72" s="19"/>
      <c r="AGM72" s="19"/>
      <c r="AGN72" s="19"/>
      <c r="AGO72" s="19"/>
      <c r="AGP72" s="19"/>
      <c r="AGQ72" s="19"/>
      <c r="AGR72" s="19"/>
      <c r="AGS72" s="19"/>
      <c r="AGT72" s="19"/>
      <c r="AGU72" s="19"/>
      <c r="AGV72" s="19"/>
      <c r="AGW72" s="19"/>
      <c r="AGX72" s="19"/>
      <c r="AGY72" s="19"/>
      <c r="AGZ72" s="19"/>
      <c r="AHA72" s="19"/>
      <c r="AHB72" s="19"/>
      <c r="AHC72" s="19"/>
      <c r="AHD72" s="19"/>
      <c r="AHE72" s="19"/>
      <c r="AHF72" s="19"/>
      <c r="AHG72" s="19"/>
      <c r="AHH72" s="19"/>
      <c r="AHI72" s="19"/>
      <c r="AHJ72" s="19"/>
      <c r="AHK72" s="19"/>
      <c r="AHL72" s="19"/>
      <c r="AHM72" s="19"/>
      <c r="AHN72" s="19"/>
      <c r="AHO72" s="19"/>
      <c r="AHP72" s="19"/>
      <c r="AHQ72" s="19"/>
      <c r="AHR72" s="19"/>
      <c r="AHS72" s="19"/>
      <c r="AHT72" s="19"/>
      <c r="AHU72" s="19"/>
      <c r="AHV72" s="19"/>
      <c r="AHW72" s="19"/>
      <c r="AHX72" s="19"/>
      <c r="AHY72" s="19"/>
      <c r="AHZ72" s="19"/>
      <c r="AIA72" s="19"/>
      <c r="AIB72" s="19"/>
      <c r="AIC72" s="19"/>
      <c r="AID72" s="19"/>
      <c r="AIE72" s="19"/>
      <c r="AIF72" s="19"/>
      <c r="AIG72" s="19"/>
      <c r="AIH72" s="19"/>
      <c r="AII72" s="19"/>
      <c r="AIJ72" s="19"/>
      <c r="AIK72" s="19"/>
      <c r="AIL72" s="19"/>
      <c r="AIM72" s="19"/>
      <c r="AIN72" s="19"/>
      <c r="AIO72" s="19"/>
      <c r="AIP72" s="19"/>
      <c r="AIQ72" s="19"/>
      <c r="AIR72" s="19"/>
      <c r="AIS72" s="19"/>
      <c r="AIT72" s="19"/>
      <c r="AIU72" s="19"/>
      <c r="AIV72" s="19"/>
      <c r="AIW72" s="19"/>
      <c r="AIX72" s="19"/>
      <c r="AIY72" s="19"/>
      <c r="AIZ72" s="19"/>
      <c r="AJA72" s="19"/>
      <c r="AJB72" s="19"/>
      <c r="AJC72" s="19"/>
      <c r="AJD72" s="19"/>
      <c r="AJE72" s="19"/>
      <c r="AJF72" s="19"/>
      <c r="AJG72" s="19"/>
      <c r="AJH72" s="19"/>
      <c r="AJI72" s="19"/>
      <c r="AJJ72" s="19"/>
      <c r="AJK72" s="19"/>
      <c r="AJL72" s="19"/>
      <c r="AJM72" s="19"/>
      <c r="AJN72" s="19"/>
      <c r="AJO72" s="19"/>
      <c r="AJP72" s="19"/>
      <c r="AJQ72" s="19"/>
      <c r="AJR72" s="19"/>
      <c r="AJS72" s="19"/>
      <c r="AJT72" s="19"/>
      <c r="AJU72" s="19"/>
      <c r="AJV72" s="19"/>
      <c r="AJW72" s="19"/>
      <c r="AJX72" s="19"/>
      <c r="AJY72" s="19"/>
      <c r="AJZ72" s="19"/>
      <c r="AKA72" s="19"/>
      <c r="AKB72" s="19"/>
      <c r="AKC72" s="19"/>
      <c r="AKD72" s="19"/>
      <c r="AKE72" s="19"/>
      <c r="AKF72" s="19"/>
      <c r="AKG72" s="19"/>
      <c r="AKH72" s="19"/>
      <c r="AKI72" s="19"/>
      <c r="AKJ72" s="19"/>
      <c r="AKK72" s="19"/>
      <c r="AKL72" s="19"/>
      <c r="AKM72" s="19"/>
      <c r="AKN72" s="19"/>
      <c r="AKO72" s="19"/>
      <c r="AKP72" s="19"/>
      <c r="AKQ72" s="19"/>
      <c r="AKR72" s="19"/>
      <c r="AKS72" s="19"/>
      <c r="AKT72" s="19"/>
      <c r="AKU72" s="19"/>
      <c r="AKV72" s="19"/>
      <c r="AKW72" s="19"/>
      <c r="AKX72" s="19"/>
      <c r="AKY72" s="19"/>
      <c r="AKZ72" s="19"/>
      <c r="ALA72" s="19"/>
      <c r="ALB72" s="19"/>
      <c r="ALC72" s="19"/>
      <c r="ALD72" s="19"/>
      <c r="ALE72" s="19"/>
      <c r="ALF72" s="19"/>
      <c r="ALG72" s="19"/>
      <c r="ALH72" s="19"/>
      <c r="ALI72" s="19"/>
      <c r="ALJ72" s="19"/>
      <c r="ALK72" s="19"/>
      <c r="ALL72" s="19"/>
      <c r="ALM72" s="19"/>
      <c r="ALN72" s="19"/>
      <c r="ALO72" s="19"/>
      <c r="ALP72" s="19"/>
      <c r="ALQ72" s="19"/>
      <c r="ALR72" s="19"/>
      <c r="ALS72" s="19"/>
      <c r="ALT72" s="19"/>
      <c r="ALU72" s="19"/>
      <c r="ALV72" s="19"/>
      <c r="ALW72" s="19"/>
      <c r="ALX72" s="19"/>
      <c r="ALY72" s="19"/>
      <c r="ALZ72" s="19"/>
      <c r="AMA72" s="19"/>
      <c r="AMB72" s="19"/>
      <c r="AMC72" s="19"/>
      <c r="AMD72" s="19"/>
    </row>
    <row r="73" spans="1:1018" s="18" customFormat="1" ht="15.75" x14ac:dyDescent="0.25">
      <c r="A73" s="23" t="s">
        <v>122</v>
      </c>
      <c r="B73" s="24" t="s">
        <v>90</v>
      </c>
      <c r="C73" s="24" t="s">
        <v>32</v>
      </c>
      <c r="D73" s="34" t="s">
        <v>33</v>
      </c>
      <c r="E73" s="34" t="s">
        <v>33</v>
      </c>
      <c r="F73" s="34" t="s">
        <v>33</v>
      </c>
      <c r="G73" s="29">
        <v>0</v>
      </c>
      <c r="H73" s="29">
        <v>0</v>
      </c>
      <c r="I73" s="34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f t="shared" si="62"/>
        <v>0</v>
      </c>
      <c r="S73" s="29" t="s">
        <v>33</v>
      </c>
      <c r="T73" s="29">
        <f t="shared" si="63"/>
        <v>0</v>
      </c>
      <c r="U73" s="29" t="s">
        <v>33</v>
      </c>
      <c r="V73" s="34" t="s">
        <v>33</v>
      </c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  <c r="ALO73" s="19"/>
      <c r="ALP73" s="19"/>
      <c r="ALQ73" s="19"/>
      <c r="ALR73" s="19"/>
      <c r="ALS73" s="19"/>
      <c r="ALT73" s="19"/>
      <c r="ALU73" s="19"/>
      <c r="ALV73" s="19"/>
      <c r="ALW73" s="19"/>
      <c r="ALX73" s="19"/>
      <c r="ALY73" s="19"/>
      <c r="ALZ73" s="19"/>
      <c r="AMA73" s="19"/>
      <c r="AMB73" s="19"/>
      <c r="AMC73" s="19"/>
      <c r="AMD73" s="19"/>
    </row>
    <row r="74" spans="1:1018" s="18" customFormat="1" ht="67.5" customHeight="1" x14ac:dyDescent="0.25">
      <c r="A74" s="23" t="s">
        <v>75</v>
      </c>
      <c r="B74" s="24" t="s">
        <v>76</v>
      </c>
      <c r="C74" s="24" t="s">
        <v>32</v>
      </c>
      <c r="D74" s="34" t="s">
        <v>33</v>
      </c>
      <c r="E74" s="34" t="s">
        <v>33</v>
      </c>
      <c r="F74" s="34" t="s">
        <v>33</v>
      </c>
      <c r="G74" s="29">
        <f t="shared" si="58"/>
        <v>0</v>
      </c>
      <c r="H74" s="29">
        <f t="shared" si="59"/>
        <v>0</v>
      </c>
      <c r="I74" s="34">
        <f t="shared" si="60"/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f t="shared" si="62"/>
        <v>0</v>
      </c>
      <c r="S74" s="29" t="s">
        <v>33</v>
      </c>
      <c r="T74" s="29">
        <f t="shared" si="63"/>
        <v>0</v>
      </c>
      <c r="U74" s="29" t="s">
        <v>33</v>
      </c>
      <c r="V74" s="34" t="s">
        <v>33</v>
      </c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</row>
    <row r="75" spans="1:1018" s="18" customFormat="1" ht="38.25" x14ac:dyDescent="0.25">
      <c r="A75" s="23" t="s">
        <v>77</v>
      </c>
      <c r="B75" s="24" t="s">
        <v>78</v>
      </c>
      <c r="C75" s="24" t="s">
        <v>32</v>
      </c>
      <c r="D75" s="34" t="s">
        <v>33</v>
      </c>
      <c r="E75" s="34" t="s">
        <v>33</v>
      </c>
      <c r="F75" s="34" t="s">
        <v>33</v>
      </c>
      <c r="G75" s="29">
        <f t="shared" si="58"/>
        <v>60.492280000000001</v>
      </c>
      <c r="H75" s="29">
        <f t="shared" si="59"/>
        <v>60.492280000000001</v>
      </c>
      <c r="I75" s="34">
        <f t="shared" si="60"/>
        <v>4.5967236400000004</v>
      </c>
      <c r="J75" s="29">
        <f t="shared" ref="J75:P75" si="114">SUM(J76,J82,J86)</f>
        <v>0</v>
      </c>
      <c r="K75" s="29">
        <f t="shared" si="114"/>
        <v>0</v>
      </c>
      <c r="L75" s="29">
        <f t="shared" si="114"/>
        <v>0</v>
      </c>
      <c r="M75" s="29">
        <f t="shared" si="114"/>
        <v>4.5967236400000004</v>
      </c>
      <c r="N75" s="29">
        <f t="shared" si="114"/>
        <v>0</v>
      </c>
      <c r="O75" s="29">
        <f t="shared" si="114"/>
        <v>0</v>
      </c>
      <c r="P75" s="29">
        <f t="shared" si="114"/>
        <v>60.492280000000001</v>
      </c>
      <c r="Q75" s="29">
        <f>SUM(Q76,Q82,Q86)</f>
        <v>0</v>
      </c>
      <c r="R75" s="29">
        <f t="shared" si="62"/>
        <v>55.89555636</v>
      </c>
      <c r="S75" s="29" t="s">
        <v>33</v>
      </c>
      <c r="T75" s="29">
        <f t="shared" si="63"/>
        <v>-55.89555636</v>
      </c>
      <c r="U75" s="29" t="s">
        <v>33</v>
      </c>
      <c r="V75" s="34" t="s">
        <v>33</v>
      </c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  <c r="ALO75" s="19"/>
      <c r="ALP75" s="19"/>
      <c r="ALQ75" s="19"/>
      <c r="ALR75" s="19"/>
      <c r="ALS75" s="19"/>
      <c r="ALT75" s="19"/>
      <c r="ALU75" s="19"/>
      <c r="ALV75" s="19"/>
      <c r="ALW75" s="19"/>
      <c r="ALX75" s="19"/>
      <c r="ALY75" s="19"/>
      <c r="ALZ75" s="19"/>
      <c r="AMA75" s="19"/>
      <c r="AMB75" s="19"/>
      <c r="AMC75" s="19"/>
      <c r="AMD75" s="19"/>
    </row>
    <row r="76" spans="1:1018" s="18" customFormat="1" ht="15.75" x14ac:dyDescent="0.25">
      <c r="A76" s="23" t="s">
        <v>102</v>
      </c>
      <c r="B76" s="27" t="s">
        <v>86</v>
      </c>
      <c r="C76" s="28" t="s">
        <v>32</v>
      </c>
      <c r="D76" s="34" t="s">
        <v>33</v>
      </c>
      <c r="E76" s="34" t="s">
        <v>33</v>
      </c>
      <c r="F76" s="34" t="s">
        <v>33</v>
      </c>
      <c r="G76" s="29">
        <f>H76</f>
        <v>55.181930000000001</v>
      </c>
      <c r="H76" s="29">
        <f t="shared" si="59"/>
        <v>55.181930000000001</v>
      </c>
      <c r="I76" s="34">
        <f>SUM(K76,M76,O76,Q76)</f>
        <v>4.5967236400000004</v>
      </c>
      <c r="J76" s="29">
        <f>SUM(J77:J81)</f>
        <v>0</v>
      </c>
      <c r="K76" s="29">
        <f>SUM(K77:K81)</f>
        <v>0</v>
      </c>
      <c r="L76" s="29">
        <f t="shared" ref="L76:Q76" si="115">SUM(L77:L81)</f>
        <v>0</v>
      </c>
      <c r="M76" s="29">
        <f t="shared" si="115"/>
        <v>4.5967236400000004</v>
      </c>
      <c r="N76" s="29">
        <f t="shared" si="115"/>
        <v>0</v>
      </c>
      <c r="O76" s="29">
        <f t="shared" si="115"/>
        <v>0</v>
      </c>
      <c r="P76" s="29">
        <f>SUM(P77:P81)</f>
        <v>55.181930000000001</v>
      </c>
      <c r="Q76" s="29">
        <f t="shared" si="115"/>
        <v>0</v>
      </c>
      <c r="R76" s="29">
        <f t="shared" si="62"/>
        <v>50.585206360000001</v>
      </c>
      <c r="S76" s="29" t="s">
        <v>33</v>
      </c>
      <c r="T76" s="29">
        <f t="shared" si="63"/>
        <v>-50.585206360000001</v>
      </c>
      <c r="U76" s="29" t="s">
        <v>33</v>
      </c>
      <c r="V76" s="34" t="s">
        <v>33</v>
      </c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</row>
    <row r="77" spans="1:1018" ht="78.75" x14ac:dyDescent="0.2">
      <c r="A77" s="13" t="s">
        <v>102</v>
      </c>
      <c r="B77" s="62" t="s">
        <v>123</v>
      </c>
      <c r="C77" s="70" t="s">
        <v>103</v>
      </c>
      <c r="D77" s="22" t="s">
        <v>33</v>
      </c>
      <c r="E77" s="22" t="s">
        <v>33</v>
      </c>
      <c r="F77" s="22" t="s">
        <v>33</v>
      </c>
      <c r="G77" s="32">
        <f t="shared" si="58"/>
        <v>9.1828699999999994</v>
      </c>
      <c r="H77" s="32">
        <f t="shared" si="59"/>
        <v>9.1828699999999994</v>
      </c>
      <c r="I77" s="22">
        <f t="shared" si="60"/>
        <v>3.4098734400000001</v>
      </c>
      <c r="J77" s="32">
        <v>0</v>
      </c>
      <c r="K77" s="32">
        <v>0</v>
      </c>
      <c r="L77" s="32">
        <v>0</v>
      </c>
      <c r="M77" s="32">
        <v>3.4098734400000001</v>
      </c>
      <c r="N77" s="32">
        <v>0</v>
      </c>
      <c r="O77" s="30">
        <v>0</v>
      </c>
      <c r="P77" s="32">
        <v>9.1828699999999994</v>
      </c>
      <c r="Q77" s="30">
        <v>0</v>
      </c>
      <c r="R77" s="32">
        <f t="shared" si="62"/>
        <v>5.7729965599999993</v>
      </c>
      <c r="S77" s="32" t="s">
        <v>33</v>
      </c>
      <c r="T77" s="32">
        <f t="shared" si="63"/>
        <v>-5.7729965599999993</v>
      </c>
      <c r="U77" s="32" t="s">
        <v>33</v>
      </c>
      <c r="V77" s="22" t="s">
        <v>33</v>
      </c>
      <c r="AX77" s="17"/>
    </row>
    <row r="78" spans="1:1018" ht="63" x14ac:dyDescent="0.2">
      <c r="A78" s="13" t="s">
        <v>102</v>
      </c>
      <c r="B78" s="62" t="s">
        <v>124</v>
      </c>
      <c r="C78" s="70" t="s">
        <v>125</v>
      </c>
      <c r="D78" s="22" t="s">
        <v>33</v>
      </c>
      <c r="E78" s="22" t="s">
        <v>33</v>
      </c>
      <c r="F78" s="22" t="s">
        <v>33</v>
      </c>
      <c r="G78" s="32">
        <f t="shared" ref="G78:G81" si="116">H78</f>
        <v>1.4313800000000001</v>
      </c>
      <c r="H78" s="32">
        <f t="shared" ref="H78:H81" si="117">SUM(J78,L78,N78,P78)</f>
        <v>1.4313800000000001</v>
      </c>
      <c r="I78" s="22">
        <f t="shared" ref="I78:I81" si="118">SUM(K78,M78,O78,Q78)</f>
        <v>1.1868502000000001</v>
      </c>
      <c r="J78" s="32">
        <v>0</v>
      </c>
      <c r="K78" s="32">
        <v>0</v>
      </c>
      <c r="L78" s="32">
        <v>0</v>
      </c>
      <c r="M78" s="32">
        <v>1.1868502000000001</v>
      </c>
      <c r="N78" s="32">
        <v>0</v>
      </c>
      <c r="O78" s="32">
        <v>0</v>
      </c>
      <c r="P78" s="32">
        <v>1.4313800000000001</v>
      </c>
      <c r="Q78" s="30">
        <v>0</v>
      </c>
      <c r="R78" s="32">
        <f t="shared" ref="R78:R81" si="119">H78-I78</f>
        <v>0.24452980000000002</v>
      </c>
      <c r="S78" s="32" t="s">
        <v>33</v>
      </c>
      <c r="T78" s="32">
        <f t="shared" ref="T78:T81" si="120">I78-H78</f>
        <v>-0.24452980000000002</v>
      </c>
      <c r="U78" s="32" t="s">
        <v>33</v>
      </c>
      <c r="V78" s="22" t="s">
        <v>33</v>
      </c>
      <c r="AX78" s="17"/>
    </row>
    <row r="79" spans="1:1018" ht="94.5" x14ac:dyDescent="0.2">
      <c r="A79" s="13" t="s">
        <v>102</v>
      </c>
      <c r="B79" s="74" t="s">
        <v>189</v>
      </c>
      <c r="C79" s="72" t="s">
        <v>115</v>
      </c>
      <c r="D79" s="22" t="s">
        <v>33</v>
      </c>
      <c r="E79" s="22" t="s">
        <v>33</v>
      </c>
      <c r="F79" s="22" t="s">
        <v>33</v>
      </c>
      <c r="G79" s="32">
        <f t="shared" si="116"/>
        <v>21.02665</v>
      </c>
      <c r="H79" s="32">
        <f t="shared" si="117"/>
        <v>21.02665</v>
      </c>
      <c r="I79" s="22">
        <f t="shared" si="118"/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21.02665</v>
      </c>
      <c r="Q79" s="30">
        <v>0</v>
      </c>
      <c r="R79" s="32">
        <f t="shared" si="119"/>
        <v>21.02665</v>
      </c>
      <c r="S79" s="32" t="s">
        <v>33</v>
      </c>
      <c r="T79" s="32">
        <f t="shared" si="120"/>
        <v>-21.02665</v>
      </c>
      <c r="U79" s="32" t="s">
        <v>33</v>
      </c>
      <c r="V79" s="22" t="s">
        <v>33</v>
      </c>
      <c r="AX79" s="17"/>
    </row>
    <row r="80" spans="1:1018" ht="110.25" x14ac:dyDescent="0.2">
      <c r="A80" s="13" t="s">
        <v>102</v>
      </c>
      <c r="B80" s="74" t="s">
        <v>187</v>
      </c>
      <c r="C80" s="81" t="s">
        <v>188</v>
      </c>
      <c r="D80" s="22" t="s">
        <v>33</v>
      </c>
      <c r="E80" s="22" t="s">
        <v>33</v>
      </c>
      <c r="F80" s="22" t="s">
        <v>33</v>
      </c>
      <c r="G80" s="32">
        <f t="shared" ref="G80" si="121">H80</f>
        <v>0.77200000000000002</v>
      </c>
      <c r="H80" s="32">
        <f t="shared" ref="H80" si="122">SUM(J80,L80,N80,P80)</f>
        <v>0.77200000000000002</v>
      </c>
      <c r="I80" s="22">
        <f t="shared" ref="I80" si="123">SUM(K80,M80,O80,Q80)</f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82">
        <v>0.77200000000000002</v>
      </c>
      <c r="Q80" s="30">
        <v>0</v>
      </c>
      <c r="R80" s="32">
        <f t="shared" ref="R80" si="124">H80-I80</f>
        <v>0.77200000000000002</v>
      </c>
      <c r="S80" s="32" t="s">
        <v>33</v>
      </c>
      <c r="T80" s="32">
        <f t="shared" ref="T80" si="125">I80-H80</f>
        <v>-0.77200000000000002</v>
      </c>
      <c r="U80" s="32" t="s">
        <v>33</v>
      </c>
      <c r="V80" s="22" t="s">
        <v>33</v>
      </c>
      <c r="AX80" s="17"/>
    </row>
    <row r="81" spans="1:1018" s="18" customFormat="1" ht="94.5" x14ac:dyDescent="0.25">
      <c r="A81" s="13" t="s">
        <v>102</v>
      </c>
      <c r="B81" s="74" t="s">
        <v>190</v>
      </c>
      <c r="C81" s="72" t="s">
        <v>126</v>
      </c>
      <c r="D81" s="22" t="s">
        <v>33</v>
      </c>
      <c r="E81" s="22" t="s">
        <v>33</v>
      </c>
      <c r="F81" s="22" t="s">
        <v>33</v>
      </c>
      <c r="G81" s="32">
        <f t="shared" si="116"/>
        <v>22.769030000000001</v>
      </c>
      <c r="H81" s="32">
        <f t="shared" si="117"/>
        <v>22.769030000000001</v>
      </c>
      <c r="I81" s="22">
        <f t="shared" si="118"/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83">
        <v>22.769030000000001</v>
      </c>
      <c r="Q81" s="30">
        <v>0</v>
      </c>
      <c r="R81" s="32">
        <f t="shared" si="119"/>
        <v>22.769030000000001</v>
      </c>
      <c r="S81" s="32" t="s">
        <v>33</v>
      </c>
      <c r="T81" s="32">
        <f t="shared" si="120"/>
        <v>-22.769030000000001</v>
      </c>
      <c r="U81" s="32" t="s">
        <v>33</v>
      </c>
      <c r="V81" s="22" t="s">
        <v>33</v>
      </c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  <c r="ALO81" s="19"/>
      <c r="ALP81" s="19"/>
      <c r="ALQ81" s="19"/>
      <c r="ALR81" s="19"/>
      <c r="ALS81" s="19"/>
      <c r="ALT81" s="19"/>
      <c r="ALU81" s="19"/>
      <c r="ALV81" s="19"/>
      <c r="ALW81" s="19"/>
      <c r="ALX81" s="19"/>
      <c r="ALY81" s="19"/>
      <c r="ALZ81" s="19"/>
      <c r="AMA81" s="19"/>
      <c r="AMB81" s="19"/>
      <c r="AMC81" s="19"/>
      <c r="AMD81" s="19"/>
    </row>
    <row r="82" spans="1:1018" s="18" customFormat="1" ht="15.75" x14ac:dyDescent="0.25">
      <c r="A82" s="23" t="s">
        <v>104</v>
      </c>
      <c r="B82" s="27" t="s">
        <v>88</v>
      </c>
      <c r="C82" s="24" t="s">
        <v>32</v>
      </c>
      <c r="D82" s="34" t="s">
        <v>33</v>
      </c>
      <c r="E82" s="34" t="s">
        <v>33</v>
      </c>
      <c r="F82" s="34" t="s">
        <v>33</v>
      </c>
      <c r="G82" s="29">
        <f t="shared" ref="G82:G95" si="126">H82</f>
        <v>3.9553099999999999</v>
      </c>
      <c r="H82" s="29">
        <f t="shared" ref="H82:H95" si="127">SUM(J82,L82,N82,P82)</f>
        <v>3.9553099999999999</v>
      </c>
      <c r="I82" s="34">
        <f t="shared" ref="I82:I95" si="128">SUM(K82,M82,O82,Q82)</f>
        <v>0</v>
      </c>
      <c r="J82" s="29">
        <f t="shared" ref="J82:O82" si="129">SUM(J83:J87)</f>
        <v>0</v>
      </c>
      <c r="K82" s="29">
        <f t="shared" si="129"/>
        <v>0</v>
      </c>
      <c r="L82" s="29">
        <f t="shared" si="129"/>
        <v>0</v>
      </c>
      <c r="M82" s="29">
        <f t="shared" si="129"/>
        <v>0</v>
      </c>
      <c r="N82" s="29">
        <f t="shared" si="129"/>
        <v>0</v>
      </c>
      <c r="O82" s="29">
        <f t="shared" si="129"/>
        <v>0</v>
      </c>
      <c r="P82" s="29">
        <f>SUM(P83:P85)</f>
        <v>3.9553099999999999</v>
      </c>
      <c r="Q82" s="29">
        <f>SUM(Q83:Q87)</f>
        <v>0</v>
      </c>
      <c r="R82" s="29">
        <f t="shared" ref="R82:R95" si="130">H82-I82</f>
        <v>3.9553099999999999</v>
      </c>
      <c r="S82" s="29" t="s">
        <v>33</v>
      </c>
      <c r="T82" s="29">
        <f t="shared" ref="T82:T95" si="131">I82-H82</f>
        <v>-3.9553099999999999</v>
      </c>
      <c r="U82" s="29" t="s">
        <v>33</v>
      </c>
      <c r="V82" s="34" t="s">
        <v>33</v>
      </c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19"/>
      <c r="NH82" s="19"/>
      <c r="NI82" s="19"/>
      <c r="NJ82" s="19"/>
      <c r="NK82" s="19"/>
      <c r="NL82" s="19"/>
      <c r="NM82" s="19"/>
      <c r="NN82" s="19"/>
      <c r="NO82" s="19"/>
      <c r="NP82" s="19"/>
      <c r="NQ82" s="19"/>
      <c r="NR82" s="19"/>
      <c r="NS82" s="19"/>
      <c r="NT82" s="19"/>
      <c r="NU82" s="19"/>
      <c r="NV82" s="19"/>
      <c r="NW82" s="19"/>
      <c r="NX82" s="19"/>
      <c r="NY82" s="19"/>
      <c r="NZ82" s="19"/>
      <c r="OA82" s="19"/>
      <c r="OB82" s="19"/>
      <c r="OC82" s="19"/>
      <c r="OD82" s="19"/>
      <c r="OE82" s="19"/>
      <c r="OF82" s="19"/>
      <c r="OG82" s="19"/>
      <c r="OH82" s="19"/>
      <c r="OI82" s="19"/>
      <c r="OJ82" s="19"/>
      <c r="OK82" s="19"/>
      <c r="OL82" s="19"/>
      <c r="OM82" s="19"/>
      <c r="ON82" s="19"/>
      <c r="OO82" s="19"/>
      <c r="OP82" s="19"/>
      <c r="OQ82" s="19"/>
      <c r="OR82" s="19"/>
      <c r="OS82" s="19"/>
      <c r="OT82" s="19"/>
      <c r="OU82" s="19"/>
      <c r="OV82" s="19"/>
      <c r="OW82" s="19"/>
      <c r="OX82" s="19"/>
      <c r="OY82" s="19"/>
      <c r="OZ82" s="19"/>
      <c r="PA82" s="19"/>
      <c r="PB82" s="19"/>
      <c r="PC82" s="19"/>
      <c r="PD82" s="19"/>
      <c r="PE82" s="19"/>
      <c r="PF82" s="19"/>
      <c r="PG82" s="19"/>
      <c r="PH82" s="19"/>
      <c r="PI82" s="19"/>
      <c r="PJ82" s="19"/>
      <c r="PK82" s="19"/>
      <c r="PL82" s="19"/>
      <c r="PM82" s="19"/>
      <c r="PN82" s="19"/>
      <c r="PO82" s="19"/>
      <c r="PP82" s="19"/>
      <c r="PQ82" s="19"/>
      <c r="PR82" s="19"/>
      <c r="PS82" s="19"/>
      <c r="PT82" s="19"/>
      <c r="PU82" s="19"/>
      <c r="PV82" s="19"/>
      <c r="PW82" s="19"/>
      <c r="PX82" s="19"/>
      <c r="PY82" s="19"/>
      <c r="PZ82" s="19"/>
      <c r="QA82" s="19"/>
      <c r="QB82" s="19"/>
      <c r="QC82" s="19"/>
      <c r="QD82" s="19"/>
      <c r="QE82" s="19"/>
      <c r="QF82" s="19"/>
      <c r="QG82" s="19"/>
      <c r="QH82" s="19"/>
      <c r="QI82" s="19"/>
      <c r="QJ82" s="19"/>
      <c r="QK82" s="19"/>
      <c r="QL82" s="19"/>
      <c r="QM82" s="19"/>
      <c r="QN82" s="19"/>
      <c r="QO82" s="19"/>
      <c r="QP82" s="19"/>
      <c r="QQ82" s="19"/>
      <c r="QR82" s="19"/>
      <c r="QS82" s="19"/>
      <c r="QT82" s="19"/>
      <c r="QU82" s="19"/>
      <c r="QV82" s="19"/>
      <c r="QW82" s="19"/>
      <c r="QX82" s="19"/>
      <c r="QY82" s="19"/>
      <c r="QZ82" s="19"/>
      <c r="RA82" s="19"/>
      <c r="RB82" s="19"/>
      <c r="RC82" s="19"/>
      <c r="RD82" s="19"/>
      <c r="RE82" s="19"/>
      <c r="RF82" s="19"/>
      <c r="RG82" s="19"/>
      <c r="RH82" s="19"/>
      <c r="RI82" s="19"/>
      <c r="RJ82" s="19"/>
      <c r="RK82" s="19"/>
      <c r="RL82" s="19"/>
      <c r="RM82" s="19"/>
      <c r="RN82" s="19"/>
      <c r="RO82" s="19"/>
      <c r="RP82" s="19"/>
      <c r="RQ82" s="19"/>
      <c r="RR82" s="19"/>
      <c r="RS82" s="19"/>
      <c r="RT82" s="19"/>
      <c r="RU82" s="19"/>
      <c r="RV82" s="19"/>
      <c r="RW82" s="19"/>
      <c r="RX82" s="19"/>
      <c r="RY82" s="19"/>
      <c r="RZ82" s="19"/>
      <c r="SA82" s="19"/>
      <c r="SB82" s="19"/>
      <c r="SC82" s="19"/>
      <c r="SD82" s="19"/>
      <c r="SE82" s="19"/>
      <c r="SF82" s="19"/>
      <c r="SG82" s="19"/>
      <c r="SH82" s="19"/>
      <c r="SI82" s="19"/>
      <c r="SJ82" s="19"/>
      <c r="SK82" s="19"/>
      <c r="SL82" s="19"/>
      <c r="SM82" s="19"/>
      <c r="SN82" s="19"/>
      <c r="SO82" s="19"/>
      <c r="SP82" s="19"/>
      <c r="SQ82" s="19"/>
      <c r="SR82" s="19"/>
      <c r="SS82" s="19"/>
      <c r="ST82" s="19"/>
      <c r="SU82" s="19"/>
      <c r="SV82" s="19"/>
      <c r="SW82" s="19"/>
      <c r="SX82" s="19"/>
      <c r="SY82" s="19"/>
      <c r="SZ82" s="19"/>
      <c r="TA82" s="19"/>
      <c r="TB82" s="19"/>
      <c r="TC82" s="19"/>
      <c r="TD82" s="19"/>
      <c r="TE82" s="19"/>
      <c r="TF82" s="19"/>
      <c r="TG82" s="19"/>
      <c r="TH82" s="19"/>
      <c r="TI82" s="19"/>
      <c r="TJ82" s="19"/>
      <c r="TK82" s="19"/>
      <c r="TL82" s="19"/>
      <c r="TM82" s="19"/>
      <c r="TN82" s="19"/>
      <c r="TO82" s="19"/>
      <c r="TP82" s="19"/>
      <c r="TQ82" s="19"/>
      <c r="TR82" s="19"/>
      <c r="TS82" s="19"/>
      <c r="TT82" s="19"/>
      <c r="TU82" s="19"/>
      <c r="TV82" s="19"/>
      <c r="TW82" s="19"/>
      <c r="TX82" s="19"/>
      <c r="TY82" s="19"/>
      <c r="TZ82" s="19"/>
      <c r="UA82" s="19"/>
      <c r="UB82" s="19"/>
      <c r="UC82" s="19"/>
      <c r="UD82" s="19"/>
      <c r="UE82" s="19"/>
      <c r="UF82" s="19"/>
      <c r="UG82" s="19"/>
      <c r="UH82" s="19"/>
      <c r="UI82" s="19"/>
      <c r="UJ82" s="19"/>
      <c r="UK82" s="19"/>
      <c r="UL82" s="19"/>
      <c r="UM82" s="19"/>
      <c r="UN82" s="19"/>
      <c r="UO82" s="19"/>
      <c r="UP82" s="19"/>
      <c r="UQ82" s="19"/>
      <c r="UR82" s="19"/>
      <c r="US82" s="19"/>
      <c r="UT82" s="19"/>
      <c r="UU82" s="19"/>
      <c r="UV82" s="19"/>
      <c r="UW82" s="19"/>
      <c r="UX82" s="19"/>
      <c r="UY82" s="19"/>
      <c r="UZ82" s="19"/>
      <c r="VA82" s="19"/>
      <c r="VB82" s="19"/>
      <c r="VC82" s="19"/>
      <c r="VD82" s="19"/>
      <c r="VE82" s="19"/>
      <c r="VF82" s="19"/>
      <c r="VG82" s="19"/>
      <c r="VH82" s="19"/>
      <c r="VI82" s="19"/>
      <c r="VJ82" s="19"/>
      <c r="VK82" s="19"/>
      <c r="VL82" s="19"/>
      <c r="VM82" s="19"/>
      <c r="VN82" s="19"/>
      <c r="VO82" s="19"/>
      <c r="VP82" s="19"/>
      <c r="VQ82" s="19"/>
      <c r="VR82" s="19"/>
      <c r="VS82" s="19"/>
      <c r="VT82" s="19"/>
      <c r="VU82" s="19"/>
      <c r="VV82" s="19"/>
      <c r="VW82" s="19"/>
      <c r="VX82" s="19"/>
      <c r="VY82" s="19"/>
      <c r="VZ82" s="19"/>
      <c r="WA82" s="19"/>
      <c r="WB82" s="19"/>
      <c r="WC82" s="19"/>
      <c r="WD82" s="19"/>
      <c r="WE82" s="19"/>
      <c r="WF82" s="19"/>
      <c r="WG82" s="19"/>
      <c r="WH82" s="19"/>
      <c r="WI82" s="19"/>
      <c r="WJ82" s="19"/>
      <c r="WK82" s="19"/>
      <c r="WL82" s="19"/>
      <c r="WM82" s="19"/>
      <c r="WN82" s="19"/>
      <c r="WO82" s="19"/>
      <c r="WP82" s="19"/>
      <c r="WQ82" s="19"/>
      <c r="WR82" s="19"/>
      <c r="WS82" s="19"/>
      <c r="WT82" s="19"/>
      <c r="WU82" s="19"/>
      <c r="WV82" s="19"/>
      <c r="WW82" s="19"/>
      <c r="WX82" s="19"/>
      <c r="WY82" s="19"/>
      <c r="WZ82" s="19"/>
      <c r="XA82" s="19"/>
      <c r="XB82" s="19"/>
      <c r="XC82" s="19"/>
      <c r="XD82" s="19"/>
      <c r="XE82" s="19"/>
      <c r="XF82" s="19"/>
      <c r="XG82" s="19"/>
      <c r="XH82" s="19"/>
      <c r="XI82" s="19"/>
      <c r="XJ82" s="19"/>
      <c r="XK82" s="19"/>
      <c r="XL82" s="19"/>
      <c r="XM82" s="19"/>
      <c r="XN82" s="19"/>
      <c r="XO82" s="19"/>
      <c r="XP82" s="19"/>
      <c r="XQ82" s="19"/>
      <c r="XR82" s="19"/>
      <c r="XS82" s="19"/>
      <c r="XT82" s="19"/>
      <c r="XU82" s="19"/>
      <c r="XV82" s="19"/>
      <c r="XW82" s="19"/>
      <c r="XX82" s="19"/>
      <c r="XY82" s="19"/>
      <c r="XZ82" s="19"/>
      <c r="YA82" s="19"/>
      <c r="YB82" s="19"/>
      <c r="YC82" s="19"/>
      <c r="YD82" s="19"/>
      <c r="YE82" s="19"/>
      <c r="YF82" s="19"/>
      <c r="YG82" s="19"/>
      <c r="YH82" s="19"/>
      <c r="YI82" s="19"/>
      <c r="YJ82" s="19"/>
      <c r="YK82" s="19"/>
      <c r="YL82" s="19"/>
      <c r="YM82" s="19"/>
      <c r="YN82" s="19"/>
      <c r="YO82" s="19"/>
      <c r="YP82" s="19"/>
      <c r="YQ82" s="19"/>
      <c r="YR82" s="19"/>
      <c r="YS82" s="19"/>
      <c r="YT82" s="19"/>
      <c r="YU82" s="19"/>
      <c r="YV82" s="19"/>
      <c r="YW82" s="19"/>
      <c r="YX82" s="19"/>
      <c r="YY82" s="19"/>
      <c r="YZ82" s="19"/>
      <c r="ZA82" s="19"/>
      <c r="ZB82" s="19"/>
      <c r="ZC82" s="19"/>
      <c r="ZD82" s="19"/>
      <c r="ZE82" s="19"/>
      <c r="ZF82" s="19"/>
      <c r="ZG82" s="19"/>
      <c r="ZH82" s="19"/>
      <c r="ZI82" s="19"/>
      <c r="ZJ82" s="19"/>
      <c r="ZK82" s="19"/>
      <c r="ZL82" s="19"/>
      <c r="ZM82" s="19"/>
      <c r="ZN82" s="19"/>
      <c r="ZO82" s="19"/>
      <c r="ZP82" s="19"/>
      <c r="ZQ82" s="19"/>
      <c r="ZR82" s="19"/>
      <c r="ZS82" s="19"/>
      <c r="ZT82" s="19"/>
      <c r="ZU82" s="19"/>
      <c r="ZV82" s="19"/>
      <c r="ZW82" s="19"/>
      <c r="ZX82" s="19"/>
      <c r="ZY82" s="19"/>
      <c r="ZZ82" s="19"/>
      <c r="AAA82" s="19"/>
      <c r="AAB82" s="19"/>
      <c r="AAC82" s="19"/>
      <c r="AAD82" s="19"/>
      <c r="AAE82" s="19"/>
      <c r="AAF82" s="19"/>
      <c r="AAG82" s="19"/>
      <c r="AAH82" s="19"/>
      <c r="AAI82" s="19"/>
      <c r="AAJ82" s="19"/>
      <c r="AAK82" s="19"/>
      <c r="AAL82" s="19"/>
      <c r="AAM82" s="19"/>
      <c r="AAN82" s="19"/>
      <c r="AAO82" s="19"/>
      <c r="AAP82" s="19"/>
      <c r="AAQ82" s="19"/>
      <c r="AAR82" s="19"/>
      <c r="AAS82" s="19"/>
      <c r="AAT82" s="19"/>
      <c r="AAU82" s="19"/>
      <c r="AAV82" s="19"/>
      <c r="AAW82" s="19"/>
      <c r="AAX82" s="19"/>
      <c r="AAY82" s="19"/>
      <c r="AAZ82" s="19"/>
      <c r="ABA82" s="19"/>
      <c r="ABB82" s="19"/>
      <c r="ABC82" s="19"/>
      <c r="ABD82" s="19"/>
      <c r="ABE82" s="19"/>
      <c r="ABF82" s="19"/>
      <c r="ABG82" s="19"/>
      <c r="ABH82" s="19"/>
      <c r="ABI82" s="19"/>
      <c r="ABJ82" s="19"/>
      <c r="ABK82" s="19"/>
      <c r="ABL82" s="19"/>
      <c r="ABM82" s="19"/>
      <c r="ABN82" s="19"/>
      <c r="ABO82" s="19"/>
      <c r="ABP82" s="19"/>
      <c r="ABQ82" s="19"/>
      <c r="ABR82" s="19"/>
      <c r="ABS82" s="19"/>
      <c r="ABT82" s="19"/>
      <c r="ABU82" s="19"/>
      <c r="ABV82" s="19"/>
      <c r="ABW82" s="19"/>
      <c r="ABX82" s="19"/>
      <c r="ABY82" s="19"/>
      <c r="ABZ82" s="19"/>
      <c r="ACA82" s="19"/>
      <c r="ACB82" s="19"/>
      <c r="ACC82" s="19"/>
      <c r="ACD82" s="19"/>
      <c r="ACE82" s="19"/>
      <c r="ACF82" s="19"/>
      <c r="ACG82" s="19"/>
      <c r="ACH82" s="19"/>
      <c r="ACI82" s="19"/>
      <c r="ACJ82" s="19"/>
      <c r="ACK82" s="19"/>
      <c r="ACL82" s="19"/>
      <c r="ACM82" s="19"/>
      <c r="ACN82" s="19"/>
      <c r="ACO82" s="19"/>
      <c r="ACP82" s="19"/>
      <c r="ACQ82" s="19"/>
      <c r="ACR82" s="19"/>
      <c r="ACS82" s="19"/>
      <c r="ACT82" s="19"/>
      <c r="ACU82" s="19"/>
      <c r="ACV82" s="19"/>
      <c r="ACW82" s="19"/>
      <c r="ACX82" s="19"/>
      <c r="ACY82" s="19"/>
      <c r="ACZ82" s="19"/>
      <c r="ADA82" s="19"/>
      <c r="ADB82" s="19"/>
      <c r="ADC82" s="19"/>
      <c r="ADD82" s="19"/>
      <c r="ADE82" s="19"/>
      <c r="ADF82" s="19"/>
      <c r="ADG82" s="19"/>
      <c r="ADH82" s="19"/>
      <c r="ADI82" s="19"/>
      <c r="ADJ82" s="19"/>
      <c r="ADK82" s="19"/>
      <c r="ADL82" s="19"/>
      <c r="ADM82" s="19"/>
      <c r="ADN82" s="19"/>
      <c r="ADO82" s="19"/>
      <c r="ADP82" s="19"/>
      <c r="ADQ82" s="19"/>
      <c r="ADR82" s="19"/>
      <c r="ADS82" s="19"/>
      <c r="ADT82" s="19"/>
      <c r="ADU82" s="19"/>
      <c r="ADV82" s="19"/>
      <c r="ADW82" s="19"/>
      <c r="ADX82" s="19"/>
      <c r="ADY82" s="19"/>
      <c r="ADZ82" s="19"/>
      <c r="AEA82" s="19"/>
      <c r="AEB82" s="19"/>
      <c r="AEC82" s="19"/>
      <c r="AED82" s="19"/>
      <c r="AEE82" s="19"/>
      <c r="AEF82" s="19"/>
      <c r="AEG82" s="19"/>
      <c r="AEH82" s="19"/>
      <c r="AEI82" s="19"/>
      <c r="AEJ82" s="19"/>
      <c r="AEK82" s="19"/>
      <c r="AEL82" s="19"/>
      <c r="AEM82" s="19"/>
      <c r="AEN82" s="19"/>
      <c r="AEO82" s="19"/>
      <c r="AEP82" s="19"/>
      <c r="AEQ82" s="19"/>
      <c r="AER82" s="19"/>
      <c r="AES82" s="19"/>
      <c r="AET82" s="19"/>
      <c r="AEU82" s="19"/>
      <c r="AEV82" s="19"/>
      <c r="AEW82" s="19"/>
      <c r="AEX82" s="19"/>
      <c r="AEY82" s="19"/>
      <c r="AEZ82" s="19"/>
      <c r="AFA82" s="19"/>
      <c r="AFB82" s="19"/>
      <c r="AFC82" s="19"/>
      <c r="AFD82" s="19"/>
      <c r="AFE82" s="19"/>
      <c r="AFF82" s="19"/>
      <c r="AFG82" s="19"/>
      <c r="AFH82" s="19"/>
      <c r="AFI82" s="19"/>
      <c r="AFJ82" s="19"/>
      <c r="AFK82" s="19"/>
      <c r="AFL82" s="19"/>
      <c r="AFM82" s="19"/>
      <c r="AFN82" s="19"/>
      <c r="AFO82" s="19"/>
      <c r="AFP82" s="19"/>
      <c r="AFQ82" s="19"/>
      <c r="AFR82" s="19"/>
      <c r="AFS82" s="19"/>
      <c r="AFT82" s="19"/>
      <c r="AFU82" s="19"/>
      <c r="AFV82" s="19"/>
      <c r="AFW82" s="19"/>
      <c r="AFX82" s="19"/>
      <c r="AFY82" s="19"/>
      <c r="AFZ82" s="19"/>
      <c r="AGA82" s="19"/>
      <c r="AGB82" s="19"/>
      <c r="AGC82" s="19"/>
      <c r="AGD82" s="19"/>
      <c r="AGE82" s="19"/>
      <c r="AGF82" s="19"/>
      <c r="AGG82" s="19"/>
      <c r="AGH82" s="19"/>
      <c r="AGI82" s="19"/>
      <c r="AGJ82" s="19"/>
      <c r="AGK82" s="19"/>
      <c r="AGL82" s="19"/>
      <c r="AGM82" s="19"/>
      <c r="AGN82" s="19"/>
      <c r="AGO82" s="19"/>
      <c r="AGP82" s="19"/>
      <c r="AGQ82" s="19"/>
      <c r="AGR82" s="19"/>
      <c r="AGS82" s="19"/>
      <c r="AGT82" s="19"/>
      <c r="AGU82" s="19"/>
      <c r="AGV82" s="19"/>
      <c r="AGW82" s="19"/>
      <c r="AGX82" s="19"/>
      <c r="AGY82" s="19"/>
      <c r="AGZ82" s="19"/>
      <c r="AHA82" s="19"/>
      <c r="AHB82" s="19"/>
      <c r="AHC82" s="19"/>
      <c r="AHD82" s="19"/>
      <c r="AHE82" s="19"/>
      <c r="AHF82" s="19"/>
      <c r="AHG82" s="19"/>
      <c r="AHH82" s="19"/>
      <c r="AHI82" s="19"/>
      <c r="AHJ82" s="19"/>
      <c r="AHK82" s="19"/>
      <c r="AHL82" s="19"/>
      <c r="AHM82" s="19"/>
      <c r="AHN82" s="19"/>
      <c r="AHO82" s="19"/>
      <c r="AHP82" s="19"/>
      <c r="AHQ82" s="19"/>
      <c r="AHR82" s="19"/>
      <c r="AHS82" s="19"/>
      <c r="AHT82" s="19"/>
      <c r="AHU82" s="19"/>
      <c r="AHV82" s="19"/>
      <c r="AHW82" s="19"/>
      <c r="AHX82" s="19"/>
      <c r="AHY82" s="19"/>
      <c r="AHZ82" s="19"/>
      <c r="AIA82" s="19"/>
      <c r="AIB82" s="19"/>
      <c r="AIC82" s="19"/>
      <c r="AID82" s="19"/>
      <c r="AIE82" s="19"/>
      <c r="AIF82" s="19"/>
      <c r="AIG82" s="19"/>
      <c r="AIH82" s="19"/>
      <c r="AII82" s="19"/>
      <c r="AIJ82" s="19"/>
      <c r="AIK82" s="19"/>
      <c r="AIL82" s="19"/>
      <c r="AIM82" s="19"/>
      <c r="AIN82" s="19"/>
      <c r="AIO82" s="19"/>
      <c r="AIP82" s="19"/>
      <c r="AIQ82" s="19"/>
      <c r="AIR82" s="19"/>
      <c r="AIS82" s="19"/>
      <c r="AIT82" s="19"/>
      <c r="AIU82" s="19"/>
      <c r="AIV82" s="19"/>
      <c r="AIW82" s="19"/>
      <c r="AIX82" s="19"/>
      <c r="AIY82" s="19"/>
      <c r="AIZ82" s="19"/>
      <c r="AJA82" s="19"/>
      <c r="AJB82" s="19"/>
      <c r="AJC82" s="19"/>
      <c r="AJD82" s="19"/>
      <c r="AJE82" s="19"/>
      <c r="AJF82" s="19"/>
      <c r="AJG82" s="19"/>
      <c r="AJH82" s="19"/>
      <c r="AJI82" s="19"/>
      <c r="AJJ82" s="19"/>
      <c r="AJK82" s="19"/>
      <c r="AJL82" s="19"/>
      <c r="AJM82" s="19"/>
      <c r="AJN82" s="19"/>
      <c r="AJO82" s="19"/>
      <c r="AJP82" s="19"/>
      <c r="AJQ82" s="19"/>
      <c r="AJR82" s="19"/>
      <c r="AJS82" s="19"/>
      <c r="AJT82" s="19"/>
      <c r="AJU82" s="19"/>
      <c r="AJV82" s="19"/>
      <c r="AJW82" s="19"/>
      <c r="AJX82" s="19"/>
      <c r="AJY82" s="19"/>
      <c r="AJZ82" s="19"/>
      <c r="AKA82" s="19"/>
      <c r="AKB82" s="19"/>
      <c r="AKC82" s="19"/>
      <c r="AKD82" s="19"/>
      <c r="AKE82" s="19"/>
      <c r="AKF82" s="19"/>
      <c r="AKG82" s="19"/>
      <c r="AKH82" s="19"/>
      <c r="AKI82" s="19"/>
      <c r="AKJ82" s="19"/>
      <c r="AKK82" s="19"/>
      <c r="AKL82" s="19"/>
      <c r="AKM82" s="19"/>
      <c r="AKN82" s="19"/>
      <c r="AKO82" s="19"/>
      <c r="AKP82" s="19"/>
      <c r="AKQ82" s="19"/>
      <c r="AKR82" s="19"/>
      <c r="AKS82" s="19"/>
      <c r="AKT82" s="19"/>
      <c r="AKU82" s="19"/>
      <c r="AKV82" s="19"/>
      <c r="AKW82" s="19"/>
      <c r="AKX82" s="19"/>
      <c r="AKY82" s="19"/>
      <c r="AKZ82" s="19"/>
      <c r="ALA82" s="19"/>
      <c r="ALB82" s="19"/>
      <c r="ALC82" s="19"/>
      <c r="ALD82" s="19"/>
      <c r="ALE82" s="19"/>
      <c r="ALF82" s="19"/>
      <c r="ALG82" s="19"/>
      <c r="ALH82" s="19"/>
      <c r="ALI82" s="19"/>
      <c r="ALJ82" s="19"/>
      <c r="ALK82" s="19"/>
      <c r="ALL82" s="19"/>
      <c r="ALM82" s="19"/>
      <c r="ALN82" s="19"/>
      <c r="ALO82" s="19"/>
      <c r="ALP82" s="19"/>
      <c r="ALQ82" s="19"/>
      <c r="ALR82" s="19"/>
      <c r="ALS82" s="19"/>
      <c r="ALT82" s="19"/>
      <c r="ALU82" s="19"/>
      <c r="ALV82" s="19"/>
      <c r="ALW82" s="19"/>
      <c r="ALX82" s="19"/>
      <c r="ALY82" s="19"/>
      <c r="ALZ82" s="19"/>
      <c r="AMA82" s="19"/>
      <c r="AMB82" s="19"/>
      <c r="AMC82" s="19"/>
      <c r="AMD82" s="19"/>
    </row>
    <row r="83" spans="1:1018" ht="31.5" x14ac:dyDescent="0.2">
      <c r="A83" s="13" t="s">
        <v>104</v>
      </c>
      <c r="B83" s="57" t="s">
        <v>147</v>
      </c>
      <c r="C83" s="72" t="s">
        <v>148</v>
      </c>
      <c r="D83" s="22" t="s">
        <v>33</v>
      </c>
      <c r="E83" s="22" t="s">
        <v>33</v>
      </c>
      <c r="F83" s="22" t="s">
        <v>33</v>
      </c>
      <c r="G83" s="32">
        <f t="shared" si="126"/>
        <v>1.4554199999999999</v>
      </c>
      <c r="H83" s="32">
        <f t="shared" si="127"/>
        <v>1.4554199999999999</v>
      </c>
      <c r="I83" s="22">
        <f t="shared" si="128"/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0">
        <v>0</v>
      </c>
      <c r="P83" s="32">
        <v>1.4554199999999999</v>
      </c>
      <c r="Q83" s="30">
        <v>0</v>
      </c>
      <c r="R83" s="32">
        <f t="shared" si="130"/>
        <v>1.4554199999999999</v>
      </c>
      <c r="S83" s="32" t="s">
        <v>33</v>
      </c>
      <c r="T83" s="32">
        <f t="shared" si="131"/>
        <v>-1.4554199999999999</v>
      </c>
      <c r="U83" s="32" t="s">
        <v>33</v>
      </c>
      <c r="V83" s="22" t="s">
        <v>33</v>
      </c>
    </row>
    <row r="84" spans="1:1018" ht="63" x14ac:dyDescent="0.2">
      <c r="A84" s="13" t="s">
        <v>104</v>
      </c>
      <c r="B84" s="57" t="s">
        <v>149</v>
      </c>
      <c r="C84" s="72" t="s">
        <v>150</v>
      </c>
      <c r="D84" s="22" t="s">
        <v>33</v>
      </c>
      <c r="E84" s="22" t="s">
        <v>33</v>
      </c>
      <c r="F84" s="22" t="s">
        <v>33</v>
      </c>
      <c r="G84" s="32">
        <f t="shared" ref="G84:G87" si="132">H84</f>
        <v>1.26762</v>
      </c>
      <c r="H84" s="32">
        <f t="shared" ref="H84:H87" si="133">SUM(J84,L84,N84,P84)</f>
        <v>1.26762</v>
      </c>
      <c r="I84" s="22">
        <f t="shared" ref="I84:I87" si="134">SUM(K84,M84,O84,Q84)</f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1.26762</v>
      </c>
      <c r="Q84" s="30">
        <v>0</v>
      </c>
      <c r="R84" s="32">
        <f t="shared" ref="R84:R87" si="135">H84-I84</f>
        <v>1.26762</v>
      </c>
      <c r="S84" s="32" t="s">
        <v>33</v>
      </c>
      <c r="T84" s="32">
        <f t="shared" ref="T84:T87" si="136">I84-H84</f>
        <v>-1.26762</v>
      </c>
      <c r="U84" s="32" t="s">
        <v>33</v>
      </c>
      <c r="V84" s="22" t="s">
        <v>33</v>
      </c>
    </row>
    <row r="85" spans="1:1018" ht="31.5" x14ac:dyDescent="0.2">
      <c r="A85" s="13" t="s">
        <v>104</v>
      </c>
      <c r="B85" s="57" t="s">
        <v>151</v>
      </c>
      <c r="C85" s="72" t="s">
        <v>152</v>
      </c>
      <c r="D85" s="22" t="s">
        <v>33</v>
      </c>
      <c r="E85" s="22" t="s">
        <v>33</v>
      </c>
      <c r="F85" s="22" t="s">
        <v>33</v>
      </c>
      <c r="G85" s="32">
        <f t="shared" si="132"/>
        <v>1.23227</v>
      </c>
      <c r="H85" s="32">
        <f t="shared" si="133"/>
        <v>1.23227</v>
      </c>
      <c r="I85" s="22">
        <f t="shared" si="134"/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1.23227</v>
      </c>
      <c r="Q85" s="30">
        <v>0</v>
      </c>
      <c r="R85" s="32">
        <f t="shared" si="135"/>
        <v>1.23227</v>
      </c>
      <c r="S85" s="32" t="s">
        <v>33</v>
      </c>
      <c r="T85" s="32">
        <f t="shared" si="136"/>
        <v>-1.23227</v>
      </c>
      <c r="U85" s="32" t="s">
        <v>33</v>
      </c>
      <c r="V85" s="22" t="s">
        <v>33</v>
      </c>
    </row>
    <row r="86" spans="1:1018" x14ac:dyDescent="0.2">
      <c r="A86" s="23" t="s">
        <v>105</v>
      </c>
      <c r="B86" s="27" t="s">
        <v>90</v>
      </c>
      <c r="C86" s="24" t="s">
        <v>32</v>
      </c>
      <c r="D86" s="34" t="s">
        <v>33</v>
      </c>
      <c r="E86" s="34" t="s">
        <v>33</v>
      </c>
      <c r="F86" s="34" t="s">
        <v>33</v>
      </c>
      <c r="G86" s="29">
        <f t="shared" si="132"/>
        <v>1.35504</v>
      </c>
      <c r="H86" s="29">
        <f t="shared" si="133"/>
        <v>1.35504</v>
      </c>
      <c r="I86" s="34">
        <f t="shared" si="134"/>
        <v>0</v>
      </c>
      <c r="J86" s="29">
        <f>SUM(J87)</f>
        <v>0</v>
      </c>
      <c r="K86" s="29">
        <f t="shared" ref="K86:Q86" si="137">SUM(K87)</f>
        <v>0</v>
      </c>
      <c r="L86" s="29">
        <f t="shared" si="137"/>
        <v>0</v>
      </c>
      <c r="M86" s="29">
        <f t="shared" si="137"/>
        <v>0</v>
      </c>
      <c r="N86" s="29">
        <f t="shared" si="137"/>
        <v>0</v>
      </c>
      <c r="O86" s="29">
        <f t="shared" si="137"/>
        <v>0</v>
      </c>
      <c r="P86" s="29">
        <f t="shared" si="137"/>
        <v>1.35504</v>
      </c>
      <c r="Q86" s="29">
        <f t="shared" si="137"/>
        <v>0</v>
      </c>
      <c r="R86" s="29">
        <f t="shared" si="135"/>
        <v>1.35504</v>
      </c>
      <c r="S86" s="29" t="s">
        <v>33</v>
      </c>
      <c r="T86" s="29">
        <f t="shared" si="136"/>
        <v>-1.35504</v>
      </c>
      <c r="U86" s="29" t="s">
        <v>33</v>
      </c>
      <c r="V86" s="34" t="s">
        <v>33</v>
      </c>
    </row>
    <row r="87" spans="1:1018" ht="78.75" x14ac:dyDescent="0.2">
      <c r="A87" s="13" t="s">
        <v>105</v>
      </c>
      <c r="B87" s="57" t="s">
        <v>153</v>
      </c>
      <c r="C87" s="72" t="s">
        <v>154</v>
      </c>
      <c r="D87" s="22" t="s">
        <v>33</v>
      </c>
      <c r="E87" s="22" t="s">
        <v>33</v>
      </c>
      <c r="F87" s="22" t="s">
        <v>33</v>
      </c>
      <c r="G87" s="32">
        <f t="shared" si="132"/>
        <v>1.35504</v>
      </c>
      <c r="H87" s="32">
        <f t="shared" si="133"/>
        <v>1.35504</v>
      </c>
      <c r="I87" s="22">
        <f t="shared" si="134"/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0">
        <v>0</v>
      </c>
      <c r="P87" s="32">
        <v>1.35504</v>
      </c>
      <c r="Q87" s="30">
        <v>0</v>
      </c>
      <c r="R87" s="32">
        <f t="shared" si="135"/>
        <v>1.35504</v>
      </c>
      <c r="S87" s="32" t="s">
        <v>33</v>
      </c>
      <c r="T87" s="32">
        <f t="shared" si="136"/>
        <v>-1.35504</v>
      </c>
      <c r="U87" s="32" t="s">
        <v>33</v>
      </c>
      <c r="V87" s="22" t="s">
        <v>33</v>
      </c>
    </row>
    <row r="88" spans="1:1018" s="18" customFormat="1" ht="38.25" x14ac:dyDescent="0.2">
      <c r="A88" s="23" t="s">
        <v>79</v>
      </c>
      <c r="B88" s="24" t="s">
        <v>80</v>
      </c>
      <c r="C88" s="24" t="s">
        <v>32</v>
      </c>
      <c r="D88" s="34" t="s">
        <v>33</v>
      </c>
      <c r="E88" s="34" t="s">
        <v>33</v>
      </c>
      <c r="F88" s="34" t="s">
        <v>33</v>
      </c>
      <c r="G88" s="29">
        <f t="shared" si="126"/>
        <v>0</v>
      </c>
      <c r="H88" s="29">
        <f t="shared" si="127"/>
        <v>0</v>
      </c>
      <c r="I88" s="34">
        <f t="shared" si="128"/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f t="shared" si="130"/>
        <v>0</v>
      </c>
      <c r="S88" s="29" t="s">
        <v>33</v>
      </c>
      <c r="T88" s="29">
        <f t="shared" si="131"/>
        <v>0</v>
      </c>
      <c r="U88" s="29" t="s">
        <v>33</v>
      </c>
      <c r="V88" s="34" t="s">
        <v>33</v>
      </c>
    </row>
    <row r="89" spans="1:1018" s="18" customFormat="1" ht="25.5" x14ac:dyDescent="0.2">
      <c r="A89" s="23" t="s">
        <v>81</v>
      </c>
      <c r="B89" s="24" t="s">
        <v>82</v>
      </c>
      <c r="C89" s="24" t="s">
        <v>32</v>
      </c>
      <c r="D89" s="34" t="s">
        <v>33</v>
      </c>
      <c r="E89" s="34" t="s">
        <v>33</v>
      </c>
      <c r="F89" s="34" t="s">
        <v>33</v>
      </c>
      <c r="G89" s="29">
        <f t="shared" si="126"/>
        <v>5.8214241600000003</v>
      </c>
      <c r="H89" s="29">
        <f t="shared" si="127"/>
        <v>5.8214241600000003</v>
      </c>
      <c r="I89" s="34">
        <f t="shared" si="128"/>
        <v>0.57626426666666664</v>
      </c>
      <c r="J89" s="29">
        <f>SUM(J90,J94,J99)</f>
        <v>0</v>
      </c>
      <c r="K89" s="29">
        <f t="shared" ref="K89:Q89" si="138">SUM(K90,K94,K99)</f>
        <v>0.57626426666666664</v>
      </c>
      <c r="L89" s="29">
        <f t="shared" si="138"/>
        <v>0</v>
      </c>
      <c r="M89" s="29">
        <f t="shared" si="138"/>
        <v>0</v>
      </c>
      <c r="N89" s="29">
        <f t="shared" si="138"/>
        <v>0</v>
      </c>
      <c r="O89" s="29">
        <f t="shared" si="138"/>
        <v>0</v>
      </c>
      <c r="P89" s="29">
        <f t="shared" si="138"/>
        <v>5.8214241600000003</v>
      </c>
      <c r="Q89" s="29">
        <f t="shared" si="138"/>
        <v>0</v>
      </c>
      <c r="R89" s="29">
        <f t="shared" si="130"/>
        <v>5.2451598933333337</v>
      </c>
      <c r="S89" s="29" t="s">
        <v>33</v>
      </c>
      <c r="T89" s="29">
        <f t="shared" si="131"/>
        <v>-5.2451598933333337</v>
      </c>
      <c r="U89" s="29" t="s">
        <v>33</v>
      </c>
      <c r="V89" s="34" t="s">
        <v>33</v>
      </c>
    </row>
    <row r="90" spans="1:1018" s="18" customFormat="1" ht="12.75" x14ac:dyDescent="0.2">
      <c r="A90" s="23" t="s">
        <v>106</v>
      </c>
      <c r="B90" s="24" t="s">
        <v>86</v>
      </c>
      <c r="C90" s="24" t="s">
        <v>32</v>
      </c>
      <c r="D90" s="34" t="s">
        <v>33</v>
      </c>
      <c r="E90" s="34" t="s">
        <v>33</v>
      </c>
      <c r="F90" s="34" t="s">
        <v>33</v>
      </c>
      <c r="G90" s="29">
        <f t="shared" si="126"/>
        <v>2.9908099999999997</v>
      </c>
      <c r="H90" s="29">
        <f t="shared" si="127"/>
        <v>2.9908099999999997</v>
      </c>
      <c r="I90" s="34">
        <f t="shared" si="128"/>
        <v>0.42665010000000003</v>
      </c>
      <c r="J90" s="29">
        <f>SUM(J91:J93)</f>
        <v>0</v>
      </c>
      <c r="K90" s="29">
        <f t="shared" ref="K90:Q90" si="139">SUM(K91:K93)</f>
        <v>0.42665010000000003</v>
      </c>
      <c r="L90" s="29">
        <f t="shared" si="139"/>
        <v>0</v>
      </c>
      <c r="M90" s="29">
        <f t="shared" si="139"/>
        <v>0</v>
      </c>
      <c r="N90" s="29">
        <f t="shared" si="139"/>
        <v>0</v>
      </c>
      <c r="O90" s="29">
        <f t="shared" si="139"/>
        <v>0</v>
      </c>
      <c r="P90" s="29">
        <f t="shared" si="139"/>
        <v>2.9908099999999997</v>
      </c>
      <c r="Q90" s="29">
        <f t="shared" si="139"/>
        <v>0</v>
      </c>
      <c r="R90" s="29">
        <f t="shared" si="130"/>
        <v>2.5641598999999999</v>
      </c>
      <c r="S90" s="29" t="s">
        <v>33</v>
      </c>
      <c r="T90" s="29">
        <f t="shared" si="131"/>
        <v>-2.5641598999999999</v>
      </c>
      <c r="U90" s="29" t="s">
        <v>33</v>
      </c>
      <c r="V90" s="34" t="s">
        <v>33</v>
      </c>
    </row>
    <row r="91" spans="1:1018" ht="126" x14ac:dyDescent="0.2">
      <c r="A91" s="13" t="s">
        <v>106</v>
      </c>
      <c r="B91" s="67" t="s">
        <v>155</v>
      </c>
      <c r="C91" s="72" t="s">
        <v>156</v>
      </c>
      <c r="D91" s="22" t="s">
        <v>33</v>
      </c>
      <c r="E91" s="22" t="s">
        <v>33</v>
      </c>
      <c r="F91" s="22" t="s">
        <v>33</v>
      </c>
      <c r="G91" s="32">
        <f t="shared" si="126"/>
        <v>2.3159999999999998</v>
      </c>
      <c r="H91" s="32">
        <f t="shared" si="127"/>
        <v>2.3159999999999998</v>
      </c>
      <c r="I91" s="22">
        <f t="shared" si="128"/>
        <v>0</v>
      </c>
      <c r="J91" s="32">
        <v>0</v>
      </c>
      <c r="K91" s="32">
        <v>0</v>
      </c>
      <c r="L91" s="32">
        <v>0</v>
      </c>
      <c r="M91" s="30">
        <v>0</v>
      </c>
      <c r="N91" s="30">
        <v>0</v>
      </c>
      <c r="O91" s="30">
        <v>0</v>
      </c>
      <c r="P91" s="32">
        <v>2.3159999999999998</v>
      </c>
      <c r="Q91" s="30">
        <v>0</v>
      </c>
      <c r="R91" s="32">
        <f t="shared" si="130"/>
        <v>2.3159999999999998</v>
      </c>
      <c r="S91" s="32" t="s">
        <v>33</v>
      </c>
      <c r="T91" s="32">
        <f t="shared" si="131"/>
        <v>-2.3159999999999998</v>
      </c>
      <c r="U91" s="32" t="s">
        <v>33</v>
      </c>
      <c r="V91" s="22" t="s">
        <v>33</v>
      </c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</row>
    <row r="92" spans="1:1018" ht="31.5" x14ac:dyDescent="0.2">
      <c r="A92" s="13" t="s">
        <v>106</v>
      </c>
      <c r="B92" s="67" t="s">
        <v>157</v>
      </c>
      <c r="C92" s="72" t="s">
        <v>158</v>
      </c>
      <c r="D92" s="22" t="s">
        <v>33</v>
      </c>
      <c r="E92" s="22" t="s">
        <v>33</v>
      </c>
      <c r="F92" s="22" t="s">
        <v>33</v>
      </c>
      <c r="G92" s="32">
        <f t="shared" ref="G92:G93" si="140">H92</f>
        <v>0.6</v>
      </c>
      <c r="H92" s="32">
        <f t="shared" ref="H92:H93" si="141">SUM(J92,L92,N92,P92)</f>
        <v>0.6</v>
      </c>
      <c r="I92" s="22">
        <f t="shared" ref="I92:I93" si="142">SUM(K92,M92,O92,Q92)</f>
        <v>0.35184301666666667</v>
      </c>
      <c r="J92" s="32">
        <v>0</v>
      </c>
      <c r="K92" s="32">
        <v>0.35184301666666667</v>
      </c>
      <c r="L92" s="32">
        <v>0</v>
      </c>
      <c r="M92" s="30">
        <v>0</v>
      </c>
      <c r="N92" s="30">
        <v>0</v>
      </c>
      <c r="O92" s="30">
        <v>0</v>
      </c>
      <c r="P92" s="32">
        <v>0.6</v>
      </c>
      <c r="Q92" s="30">
        <v>0</v>
      </c>
      <c r="R92" s="32">
        <f t="shared" ref="R92:R93" si="143">H92-I92</f>
        <v>0.2481569833333333</v>
      </c>
      <c r="S92" s="32" t="s">
        <v>33</v>
      </c>
      <c r="T92" s="32">
        <f t="shared" ref="T92:T93" si="144">I92-H92</f>
        <v>-0.2481569833333333</v>
      </c>
      <c r="U92" s="32" t="s">
        <v>33</v>
      </c>
      <c r="V92" s="22" t="s">
        <v>33</v>
      </c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</row>
    <row r="93" spans="1:1018" ht="31.5" x14ac:dyDescent="0.2">
      <c r="A93" s="13" t="s">
        <v>106</v>
      </c>
      <c r="B93" s="67" t="s">
        <v>159</v>
      </c>
      <c r="C93" s="72" t="s">
        <v>160</v>
      </c>
      <c r="D93" s="22" t="s">
        <v>33</v>
      </c>
      <c r="E93" s="22" t="s">
        <v>33</v>
      </c>
      <c r="F93" s="22" t="s">
        <v>33</v>
      </c>
      <c r="G93" s="32">
        <f t="shared" si="140"/>
        <v>7.4810000000000001E-2</v>
      </c>
      <c r="H93" s="32">
        <f t="shared" si="141"/>
        <v>7.4810000000000001E-2</v>
      </c>
      <c r="I93" s="22">
        <f t="shared" si="142"/>
        <v>7.4807083333333343E-2</v>
      </c>
      <c r="J93" s="32">
        <v>0</v>
      </c>
      <c r="K93" s="32">
        <v>7.4807083333333343E-2</v>
      </c>
      <c r="L93" s="32">
        <v>0</v>
      </c>
      <c r="M93" s="30">
        <v>0</v>
      </c>
      <c r="N93" s="30">
        <v>0</v>
      </c>
      <c r="O93" s="30">
        <v>0</v>
      </c>
      <c r="P93" s="32">
        <v>7.4810000000000001E-2</v>
      </c>
      <c r="Q93" s="30">
        <v>0</v>
      </c>
      <c r="R93" s="32">
        <f t="shared" si="143"/>
        <v>2.9166666666580188E-6</v>
      </c>
      <c r="S93" s="32" t="s">
        <v>33</v>
      </c>
      <c r="T93" s="32">
        <f t="shared" si="144"/>
        <v>-2.9166666666580188E-6</v>
      </c>
      <c r="U93" s="32" t="s">
        <v>33</v>
      </c>
      <c r="V93" s="22" t="s">
        <v>33</v>
      </c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</row>
    <row r="94" spans="1:1018" s="18" customFormat="1" ht="15.75" x14ac:dyDescent="0.25">
      <c r="A94" s="23" t="s">
        <v>107</v>
      </c>
      <c r="B94" s="24" t="s">
        <v>88</v>
      </c>
      <c r="C94" s="24" t="s">
        <v>32</v>
      </c>
      <c r="D94" s="34" t="s">
        <v>33</v>
      </c>
      <c r="E94" s="34" t="s">
        <v>33</v>
      </c>
      <c r="F94" s="34" t="s">
        <v>33</v>
      </c>
      <c r="G94" s="29">
        <f t="shared" si="126"/>
        <v>1.5668070800000002</v>
      </c>
      <c r="H94" s="29">
        <f t="shared" si="127"/>
        <v>1.5668070800000002</v>
      </c>
      <c r="I94" s="34">
        <f t="shared" si="128"/>
        <v>7.4807083333333343E-2</v>
      </c>
      <c r="J94" s="29">
        <f>SUM(J95:J98)</f>
        <v>0</v>
      </c>
      <c r="K94" s="29">
        <f t="shared" ref="K94:Q94" si="145">SUM(K95:K98)</f>
        <v>7.4807083333333343E-2</v>
      </c>
      <c r="L94" s="29">
        <f t="shared" si="145"/>
        <v>0</v>
      </c>
      <c r="M94" s="29">
        <f t="shared" si="145"/>
        <v>0</v>
      </c>
      <c r="N94" s="29">
        <f t="shared" si="145"/>
        <v>0</v>
      </c>
      <c r="O94" s="29">
        <f t="shared" si="145"/>
        <v>0</v>
      </c>
      <c r="P94" s="29">
        <f t="shared" si="145"/>
        <v>1.5668070800000002</v>
      </c>
      <c r="Q94" s="29">
        <f t="shared" si="145"/>
        <v>0</v>
      </c>
      <c r="R94" s="29">
        <f t="shared" si="130"/>
        <v>1.4919999966666668</v>
      </c>
      <c r="S94" s="29" t="s">
        <v>33</v>
      </c>
      <c r="T94" s="29">
        <f t="shared" si="131"/>
        <v>-1.4919999966666668</v>
      </c>
      <c r="U94" s="29" t="s">
        <v>33</v>
      </c>
      <c r="V94" s="34" t="s">
        <v>33</v>
      </c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  <c r="KE94" s="19"/>
      <c r="KF94" s="19"/>
      <c r="KG94" s="19"/>
      <c r="KH94" s="19"/>
      <c r="KI94" s="19"/>
      <c r="KJ94" s="19"/>
      <c r="KK94" s="19"/>
      <c r="KL94" s="19"/>
      <c r="KM94" s="19"/>
      <c r="KN94" s="19"/>
      <c r="KO94" s="19"/>
      <c r="KP94" s="19"/>
      <c r="KQ94" s="19"/>
      <c r="KR94" s="19"/>
      <c r="KS94" s="19"/>
      <c r="KT94" s="19"/>
      <c r="KU94" s="19"/>
      <c r="KV94" s="19"/>
      <c r="KW94" s="19"/>
      <c r="KX94" s="19"/>
      <c r="KY94" s="19"/>
      <c r="KZ94" s="19"/>
      <c r="LA94" s="19"/>
      <c r="LB94" s="19"/>
      <c r="LC94" s="19"/>
      <c r="LD94" s="19"/>
      <c r="LE94" s="19"/>
      <c r="LF94" s="19"/>
      <c r="LG94" s="19"/>
      <c r="LH94" s="19"/>
      <c r="LI94" s="19"/>
      <c r="LJ94" s="19"/>
      <c r="LK94" s="19"/>
      <c r="LL94" s="19"/>
      <c r="LM94" s="19"/>
      <c r="LN94" s="19"/>
      <c r="LO94" s="19"/>
      <c r="LP94" s="19"/>
      <c r="LQ94" s="19"/>
      <c r="LR94" s="19"/>
      <c r="LS94" s="19"/>
      <c r="LT94" s="19"/>
      <c r="LU94" s="19"/>
      <c r="LV94" s="19"/>
      <c r="LW94" s="19"/>
      <c r="LX94" s="19"/>
      <c r="LY94" s="19"/>
      <c r="LZ94" s="19"/>
      <c r="MA94" s="19"/>
      <c r="MB94" s="19"/>
      <c r="MC94" s="19"/>
      <c r="MD94" s="19"/>
      <c r="ME94" s="19"/>
      <c r="MF94" s="19"/>
      <c r="MG94" s="19"/>
      <c r="MH94" s="19"/>
      <c r="MI94" s="19"/>
      <c r="MJ94" s="19"/>
      <c r="MK94" s="19"/>
      <c r="ML94" s="19"/>
      <c r="MM94" s="19"/>
      <c r="MN94" s="19"/>
      <c r="MO94" s="19"/>
      <c r="MP94" s="19"/>
      <c r="MQ94" s="19"/>
      <c r="MR94" s="19"/>
      <c r="MS94" s="19"/>
      <c r="MT94" s="19"/>
      <c r="MU94" s="19"/>
      <c r="MV94" s="19"/>
      <c r="MW94" s="19"/>
      <c r="MX94" s="19"/>
      <c r="MY94" s="19"/>
      <c r="MZ94" s="19"/>
      <c r="NA94" s="19"/>
      <c r="NB94" s="19"/>
      <c r="NC94" s="19"/>
      <c r="ND94" s="19"/>
      <c r="NE94" s="19"/>
      <c r="NF94" s="19"/>
      <c r="NG94" s="19"/>
      <c r="NH94" s="19"/>
      <c r="NI94" s="19"/>
      <c r="NJ94" s="19"/>
      <c r="NK94" s="19"/>
      <c r="NL94" s="19"/>
      <c r="NM94" s="19"/>
      <c r="NN94" s="19"/>
      <c r="NO94" s="19"/>
      <c r="NP94" s="19"/>
      <c r="NQ94" s="19"/>
      <c r="NR94" s="19"/>
      <c r="NS94" s="19"/>
      <c r="NT94" s="19"/>
      <c r="NU94" s="19"/>
      <c r="NV94" s="19"/>
      <c r="NW94" s="19"/>
      <c r="NX94" s="19"/>
      <c r="NY94" s="19"/>
      <c r="NZ94" s="19"/>
      <c r="OA94" s="19"/>
      <c r="OB94" s="19"/>
      <c r="OC94" s="19"/>
      <c r="OD94" s="19"/>
      <c r="OE94" s="19"/>
      <c r="OF94" s="19"/>
      <c r="OG94" s="19"/>
      <c r="OH94" s="19"/>
      <c r="OI94" s="19"/>
      <c r="OJ94" s="19"/>
      <c r="OK94" s="19"/>
      <c r="OL94" s="19"/>
      <c r="OM94" s="19"/>
      <c r="ON94" s="19"/>
      <c r="OO94" s="19"/>
      <c r="OP94" s="19"/>
      <c r="OQ94" s="19"/>
      <c r="OR94" s="19"/>
      <c r="OS94" s="19"/>
      <c r="OT94" s="19"/>
      <c r="OU94" s="19"/>
      <c r="OV94" s="19"/>
      <c r="OW94" s="19"/>
      <c r="OX94" s="19"/>
      <c r="OY94" s="19"/>
      <c r="OZ94" s="19"/>
      <c r="PA94" s="19"/>
      <c r="PB94" s="19"/>
      <c r="PC94" s="19"/>
      <c r="PD94" s="19"/>
      <c r="PE94" s="19"/>
      <c r="PF94" s="19"/>
      <c r="PG94" s="19"/>
      <c r="PH94" s="19"/>
      <c r="PI94" s="19"/>
      <c r="PJ94" s="19"/>
      <c r="PK94" s="19"/>
      <c r="PL94" s="19"/>
      <c r="PM94" s="19"/>
      <c r="PN94" s="19"/>
      <c r="PO94" s="19"/>
      <c r="PP94" s="19"/>
      <c r="PQ94" s="19"/>
      <c r="PR94" s="19"/>
      <c r="PS94" s="19"/>
      <c r="PT94" s="19"/>
      <c r="PU94" s="19"/>
      <c r="PV94" s="19"/>
      <c r="PW94" s="19"/>
      <c r="PX94" s="19"/>
      <c r="PY94" s="19"/>
      <c r="PZ94" s="19"/>
      <c r="QA94" s="19"/>
      <c r="QB94" s="19"/>
      <c r="QC94" s="19"/>
      <c r="QD94" s="19"/>
      <c r="QE94" s="19"/>
      <c r="QF94" s="19"/>
      <c r="QG94" s="19"/>
      <c r="QH94" s="19"/>
      <c r="QI94" s="19"/>
      <c r="QJ94" s="19"/>
      <c r="QK94" s="19"/>
      <c r="QL94" s="19"/>
      <c r="QM94" s="19"/>
      <c r="QN94" s="19"/>
      <c r="QO94" s="19"/>
      <c r="QP94" s="19"/>
      <c r="QQ94" s="19"/>
      <c r="QR94" s="19"/>
      <c r="QS94" s="19"/>
      <c r="QT94" s="19"/>
      <c r="QU94" s="19"/>
      <c r="QV94" s="19"/>
      <c r="QW94" s="19"/>
      <c r="QX94" s="19"/>
      <c r="QY94" s="19"/>
      <c r="QZ94" s="19"/>
      <c r="RA94" s="19"/>
      <c r="RB94" s="19"/>
      <c r="RC94" s="19"/>
      <c r="RD94" s="19"/>
      <c r="RE94" s="19"/>
      <c r="RF94" s="19"/>
      <c r="RG94" s="19"/>
      <c r="RH94" s="19"/>
      <c r="RI94" s="19"/>
      <c r="RJ94" s="19"/>
      <c r="RK94" s="19"/>
      <c r="RL94" s="19"/>
      <c r="RM94" s="19"/>
      <c r="RN94" s="19"/>
      <c r="RO94" s="19"/>
      <c r="RP94" s="19"/>
      <c r="RQ94" s="19"/>
      <c r="RR94" s="19"/>
      <c r="RS94" s="19"/>
      <c r="RT94" s="19"/>
      <c r="RU94" s="19"/>
      <c r="RV94" s="19"/>
      <c r="RW94" s="19"/>
      <c r="RX94" s="19"/>
      <c r="RY94" s="19"/>
      <c r="RZ94" s="19"/>
      <c r="SA94" s="19"/>
      <c r="SB94" s="19"/>
      <c r="SC94" s="19"/>
      <c r="SD94" s="19"/>
      <c r="SE94" s="19"/>
      <c r="SF94" s="19"/>
      <c r="SG94" s="19"/>
      <c r="SH94" s="19"/>
      <c r="SI94" s="19"/>
      <c r="SJ94" s="19"/>
      <c r="SK94" s="19"/>
      <c r="SL94" s="19"/>
      <c r="SM94" s="19"/>
      <c r="SN94" s="19"/>
      <c r="SO94" s="19"/>
      <c r="SP94" s="19"/>
      <c r="SQ94" s="19"/>
      <c r="SR94" s="19"/>
      <c r="SS94" s="19"/>
      <c r="ST94" s="19"/>
      <c r="SU94" s="19"/>
      <c r="SV94" s="19"/>
      <c r="SW94" s="19"/>
      <c r="SX94" s="19"/>
      <c r="SY94" s="19"/>
      <c r="SZ94" s="19"/>
      <c r="TA94" s="19"/>
      <c r="TB94" s="19"/>
      <c r="TC94" s="19"/>
      <c r="TD94" s="19"/>
      <c r="TE94" s="19"/>
      <c r="TF94" s="19"/>
      <c r="TG94" s="19"/>
      <c r="TH94" s="19"/>
      <c r="TI94" s="19"/>
      <c r="TJ94" s="19"/>
      <c r="TK94" s="19"/>
      <c r="TL94" s="19"/>
      <c r="TM94" s="19"/>
      <c r="TN94" s="19"/>
      <c r="TO94" s="19"/>
      <c r="TP94" s="19"/>
      <c r="TQ94" s="19"/>
      <c r="TR94" s="19"/>
      <c r="TS94" s="19"/>
      <c r="TT94" s="19"/>
      <c r="TU94" s="19"/>
      <c r="TV94" s="19"/>
      <c r="TW94" s="19"/>
      <c r="TX94" s="19"/>
      <c r="TY94" s="19"/>
      <c r="TZ94" s="19"/>
      <c r="UA94" s="19"/>
      <c r="UB94" s="19"/>
      <c r="UC94" s="19"/>
      <c r="UD94" s="19"/>
      <c r="UE94" s="19"/>
      <c r="UF94" s="19"/>
      <c r="UG94" s="19"/>
      <c r="UH94" s="19"/>
      <c r="UI94" s="19"/>
      <c r="UJ94" s="19"/>
      <c r="UK94" s="19"/>
      <c r="UL94" s="19"/>
      <c r="UM94" s="19"/>
      <c r="UN94" s="19"/>
      <c r="UO94" s="19"/>
      <c r="UP94" s="19"/>
      <c r="UQ94" s="19"/>
      <c r="UR94" s="19"/>
      <c r="US94" s="19"/>
      <c r="UT94" s="19"/>
      <c r="UU94" s="19"/>
      <c r="UV94" s="19"/>
      <c r="UW94" s="19"/>
      <c r="UX94" s="19"/>
      <c r="UY94" s="19"/>
      <c r="UZ94" s="19"/>
      <c r="VA94" s="19"/>
      <c r="VB94" s="19"/>
      <c r="VC94" s="19"/>
      <c r="VD94" s="19"/>
      <c r="VE94" s="19"/>
      <c r="VF94" s="19"/>
      <c r="VG94" s="19"/>
      <c r="VH94" s="19"/>
      <c r="VI94" s="19"/>
      <c r="VJ94" s="19"/>
      <c r="VK94" s="19"/>
      <c r="VL94" s="19"/>
      <c r="VM94" s="19"/>
      <c r="VN94" s="19"/>
      <c r="VO94" s="19"/>
      <c r="VP94" s="19"/>
      <c r="VQ94" s="19"/>
      <c r="VR94" s="19"/>
      <c r="VS94" s="19"/>
      <c r="VT94" s="19"/>
      <c r="VU94" s="19"/>
      <c r="VV94" s="19"/>
      <c r="VW94" s="19"/>
      <c r="VX94" s="19"/>
      <c r="VY94" s="19"/>
      <c r="VZ94" s="19"/>
      <c r="WA94" s="19"/>
      <c r="WB94" s="19"/>
      <c r="WC94" s="19"/>
      <c r="WD94" s="19"/>
      <c r="WE94" s="19"/>
      <c r="WF94" s="19"/>
      <c r="WG94" s="19"/>
      <c r="WH94" s="19"/>
      <c r="WI94" s="19"/>
      <c r="WJ94" s="19"/>
      <c r="WK94" s="19"/>
      <c r="WL94" s="19"/>
      <c r="WM94" s="19"/>
      <c r="WN94" s="19"/>
      <c r="WO94" s="19"/>
      <c r="WP94" s="19"/>
      <c r="WQ94" s="19"/>
      <c r="WR94" s="19"/>
      <c r="WS94" s="19"/>
      <c r="WT94" s="19"/>
      <c r="WU94" s="19"/>
      <c r="WV94" s="19"/>
      <c r="WW94" s="19"/>
      <c r="WX94" s="19"/>
      <c r="WY94" s="19"/>
      <c r="WZ94" s="19"/>
      <c r="XA94" s="19"/>
      <c r="XB94" s="19"/>
      <c r="XC94" s="19"/>
      <c r="XD94" s="19"/>
      <c r="XE94" s="19"/>
      <c r="XF94" s="19"/>
      <c r="XG94" s="19"/>
      <c r="XH94" s="19"/>
      <c r="XI94" s="19"/>
      <c r="XJ94" s="19"/>
      <c r="XK94" s="19"/>
      <c r="XL94" s="19"/>
      <c r="XM94" s="19"/>
      <c r="XN94" s="19"/>
      <c r="XO94" s="19"/>
      <c r="XP94" s="19"/>
      <c r="XQ94" s="19"/>
      <c r="XR94" s="19"/>
      <c r="XS94" s="19"/>
      <c r="XT94" s="19"/>
      <c r="XU94" s="19"/>
      <c r="XV94" s="19"/>
      <c r="XW94" s="19"/>
      <c r="XX94" s="19"/>
      <c r="XY94" s="19"/>
      <c r="XZ94" s="19"/>
      <c r="YA94" s="19"/>
      <c r="YB94" s="19"/>
      <c r="YC94" s="19"/>
      <c r="YD94" s="19"/>
      <c r="YE94" s="19"/>
      <c r="YF94" s="19"/>
      <c r="YG94" s="19"/>
      <c r="YH94" s="19"/>
      <c r="YI94" s="19"/>
      <c r="YJ94" s="19"/>
      <c r="YK94" s="19"/>
      <c r="YL94" s="19"/>
      <c r="YM94" s="19"/>
      <c r="YN94" s="19"/>
      <c r="YO94" s="19"/>
      <c r="YP94" s="19"/>
      <c r="YQ94" s="19"/>
      <c r="YR94" s="19"/>
      <c r="YS94" s="19"/>
      <c r="YT94" s="19"/>
      <c r="YU94" s="19"/>
      <c r="YV94" s="19"/>
      <c r="YW94" s="19"/>
      <c r="YX94" s="19"/>
      <c r="YY94" s="19"/>
      <c r="YZ94" s="19"/>
      <c r="ZA94" s="19"/>
      <c r="ZB94" s="19"/>
      <c r="ZC94" s="19"/>
      <c r="ZD94" s="19"/>
      <c r="ZE94" s="19"/>
      <c r="ZF94" s="19"/>
      <c r="ZG94" s="19"/>
      <c r="ZH94" s="19"/>
      <c r="ZI94" s="19"/>
      <c r="ZJ94" s="19"/>
      <c r="ZK94" s="19"/>
      <c r="ZL94" s="19"/>
      <c r="ZM94" s="19"/>
      <c r="ZN94" s="19"/>
      <c r="ZO94" s="19"/>
      <c r="ZP94" s="19"/>
      <c r="ZQ94" s="19"/>
      <c r="ZR94" s="19"/>
      <c r="ZS94" s="19"/>
      <c r="ZT94" s="19"/>
      <c r="ZU94" s="19"/>
      <c r="ZV94" s="19"/>
      <c r="ZW94" s="19"/>
      <c r="ZX94" s="19"/>
      <c r="ZY94" s="19"/>
      <c r="ZZ94" s="19"/>
      <c r="AAA94" s="19"/>
      <c r="AAB94" s="19"/>
      <c r="AAC94" s="19"/>
      <c r="AAD94" s="19"/>
      <c r="AAE94" s="19"/>
      <c r="AAF94" s="19"/>
      <c r="AAG94" s="19"/>
      <c r="AAH94" s="19"/>
      <c r="AAI94" s="19"/>
      <c r="AAJ94" s="19"/>
      <c r="AAK94" s="19"/>
      <c r="AAL94" s="19"/>
      <c r="AAM94" s="19"/>
      <c r="AAN94" s="19"/>
      <c r="AAO94" s="19"/>
      <c r="AAP94" s="19"/>
      <c r="AAQ94" s="19"/>
      <c r="AAR94" s="19"/>
      <c r="AAS94" s="19"/>
      <c r="AAT94" s="19"/>
      <c r="AAU94" s="19"/>
      <c r="AAV94" s="19"/>
      <c r="AAW94" s="19"/>
      <c r="AAX94" s="19"/>
      <c r="AAY94" s="19"/>
      <c r="AAZ94" s="19"/>
      <c r="ABA94" s="19"/>
      <c r="ABB94" s="19"/>
      <c r="ABC94" s="19"/>
      <c r="ABD94" s="19"/>
      <c r="ABE94" s="19"/>
      <c r="ABF94" s="19"/>
      <c r="ABG94" s="19"/>
      <c r="ABH94" s="19"/>
      <c r="ABI94" s="19"/>
      <c r="ABJ94" s="19"/>
      <c r="ABK94" s="19"/>
      <c r="ABL94" s="19"/>
      <c r="ABM94" s="19"/>
      <c r="ABN94" s="19"/>
      <c r="ABO94" s="19"/>
      <c r="ABP94" s="19"/>
      <c r="ABQ94" s="19"/>
      <c r="ABR94" s="19"/>
      <c r="ABS94" s="19"/>
      <c r="ABT94" s="19"/>
      <c r="ABU94" s="19"/>
      <c r="ABV94" s="19"/>
      <c r="ABW94" s="19"/>
      <c r="ABX94" s="19"/>
      <c r="ABY94" s="19"/>
      <c r="ABZ94" s="19"/>
      <c r="ACA94" s="19"/>
      <c r="ACB94" s="19"/>
      <c r="ACC94" s="19"/>
      <c r="ACD94" s="19"/>
      <c r="ACE94" s="19"/>
      <c r="ACF94" s="19"/>
      <c r="ACG94" s="19"/>
      <c r="ACH94" s="19"/>
      <c r="ACI94" s="19"/>
      <c r="ACJ94" s="19"/>
      <c r="ACK94" s="19"/>
      <c r="ACL94" s="19"/>
      <c r="ACM94" s="19"/>
      <c r="ACN94" s="19"/>
      <c r="ACO94" s="19"/>
      <c r="ACP94" s="19"/>
      <c r="ACQ94" s="19"/>
      <c r="ACR94" s="19"/>
      <c r="ACS94" s="19"/>
      <c r="ACT94" s="19"/>
      <c r="ACU94" s="19"/>
      <c r="ACV94" s="19"/>
      <c r="ACW94" s="19"/>
      <c r="ACX94" s="19"/>
      <c r="ACY94" s="19"/>
      <c r="ACZ94" s="19"/>
      <c r="ADA94" s="19"/>
      <c r="ADB94" s="19"/>
      <c r="ADC94" s="19"/>
      <c r="ADD94" s="19"/>
      <c r="ADE94" s="19"/>
      <c r="ADF94" s="19"/>
      <c r="ADG94" s="19"/>
      <c r="ADH94" s="19"/>
      <c r="ADI94" s="19"/>
      <c r="ADJ94" s="19"/>
      <c r="ADK94" s="19"/>
      <c r="ADL94" s="19"/>
      <c r="ADM94" s="19"/>
      <c r="ADN94" s="19"/>
      <c r="ADO94" s="19"/>
      <c r="ADP94" s="19"/>
      <c r="ADQ94" s="19"/>
      <c r="ADR94" s="19"/>
      <c r="ADS94" s="19"/>
      <c r="ADT94" s="19"/>
      <c r="ADU94" s="19"/>
      <c r="ADV94" s="19"/>
      <c r="ADW94" s="19"/>
      <c r="ADX94" s="19"/>
      <c r="ADY94" s="19"/>
      <c r="ADZ94" s="19"/>
      <c r="AEA94" s="19"/>
      <c r="AEB94" s="19"/>
      <c r="AEC94" s="19"/>
      <c r="AED94" s="19"/>
      <c r="AEE94" s="19"/>
      <c r="AEF94" s="19"/>
      <c r="AEG94" s="19"/>
      <c r="AEH94" s="19"/>
      <c r="AEI94" s="19"/>
      <c r="AEJ94" s="19"/>
      <c r="AEK94" s="19"/>
      <c r="AEL94" s="19"/>
      <c r="AEM94" s="19"/>
      <c r="AEN94" s="19"/>
      <c r="AEO94" s="19"/>
      <c r="AEP94" s="19"/>
      <c r="AEQ94" s="19"/>
      <c r="AER94" s="19"/>
      <c r="AES94" s="19"/>
      <c r="AET94" s="19"/>
      <c r="AEU94" s="19"/>
      <c r="AEV94" s="19"/>
      <c r="AEW94" s="19"/>
      <c r="AEX94" s="19"/>
      <c r="AEY94" s="19"/>
      <c r="AEZ94" s="19"/>
      <c r="AFA94" s="19"/>
      <c r="AFB94" s="19"/>
      <c r="AFC94" s="19"/>
      <c r="AFD94" s="19"/>
      <c r="AFE94" s="19"/>
      <c r="AFF94" s="19"/>
      <c r="AFG94" s="19"/>
      <c r="AFH94" s="19"/>
      <c r="AFI94" s="19"/>
      <c r="AFJ94" s="19"/>
      <c r="AFK94" s="19"/>
      <c r="AFL94" s="19"/>
      <c r="AFM94" s="19"/>
      <c r="AFN94" s="19"/>
      <c r="AFO94" s="19"/>
      <c r="AFP94" s="19"/>
      <c r="AFQ94" s="19"/>
      <c r="AFR94" s="19"/>
      <c r="AFS94" s="19"/>
      <c r="AFT94" s="19"/>
      <c r="AFU94" s="19"/>
      <c r="AFV94" s="19"/>
      <c r="AFW94" s="19"/>
      <c r="AFX94" s="19"/>
      <c r="AFY94" s="19"/>
      <c r="AFZ94" s="19"/>
      <c r="AGA94" s="19"/>
      <c r="AGB94" s="19"/>
      <c r="AGC94" s="19"/>
      <c r="AGD94" s="19"/>
      <c r="AGE94" s="19"/>
      <c r="AGF94" s="19"/>
      <c r="AGG94" s="19"/>
      <c r="AGH94" s="19"/>
      <c r="AGI94" s="19"/>
      <c r="AGJ94" s="19"/>
      <c r="AGK94" s="19"/>
      <c r="AGL94" s="19"/>
      <c r="AGM94" s="19"/>
      <c r="AGN94" s="19"/>
      <c r="AGO94" s="19"/>
      <c r="AGP94" s="19"/>
      <c r="AGQ94" s="19"/>
      <c r="AGR94" s="19"/>
      <c r="AGS94" s="19"/>
      <c r="AGT94" s="19"/>
      <c r="AGU94" s="19"/>
      <c r="AGV94" s="19"/>
      <c r="AGW94" s="19"/>
      <c r="AGX94" s="19"/>
      <c r="AGY94" s="19"/>
      <c r="AGZ94" s="19"/>
      <c r="AHA94" s="19"/>
      <c r="AHB94" s="19"/>
      <c r="AHC94" s="19"/>
      <c r="AHD94" s="19"/>
      <c r="AHE94" s="19"/>
      <c r="AHF94" s="19"/>
      <c r="AHG94" s="19"/>
      <c r="AHH94" s="19"/>
      <c r="AHI94" s="19"/>
      <c r="AHJ94" s="19"/>
      <c r="AHK94" s="19"/>
      <c r="AHL94" s="19"/>
      <c r="AHM94" s="19"/>
      <c r="AHN94" s="19"/>
      <c r="AHO94" s="19"/>
      <c r="AHP94" s="19"/>
      <c r="AHQ94" s="19"/>
      <c r="AHR94" s="19"/>
      <c r="AHS94" s="19"/>
      <c r="AHT94" s="19"/>
      <c r="AHU94" s="19"/>
      <c r="AHV94" s="19"/>
      <c r="AHW94" s="19"/>
      <c r="AHX94" s="19"/>
      <c r="AHY94" s="19"/>
      <c r="AHZ94" s="19"/>
      <c r="AIA94" s="19"/>
      <c r="AIB94" s="19"/>
      <c r="AIC94" s="19"/>
      <c r="AID94" s="19"/>
      <c r="AIE94" s="19"/>
      <c r="AIF94" s="19"/>
      <c r="AIG94" s="19"/>
      <c r="AIH94" s="19"/>
      <c r="AII94" s="19"/>
      <c r="AIJ94" s="19"/>
      <c r="AIK94" s="19"/>
      <c r="AIL94" s="19"/>
      <c r="AIM94" s="19"/>
      <c r="AIN94" s="19"/>
      <c r="AIO94" s="19"/>
      <c r="AIP94" s="19"/>
      <c r="AIQ94" s="19"/>
      <c r="AIR94" s="19"/>
      <c r="AIS94" s="19"/>
      <c r="AIT94" s="19"/>
      <c r="AIU94" s="19"/>
      <c r="AIV94" s="19"/>
      <c r="AIW94" s="19"/>
      <c r="AIX94" s="19"/>
      <c r="AIY94" s="19"/>
      <c r="AIZ94" s="19"/>
      <c r="AJA94" s="19"/>
      <c r="AJB94" s="19"/>
      <c r="AJC94" s="19"/>
      <c r="AJD94" s="19"/>
      <c r="AJE94" s="19"/>
      <c r="AJF94" s="19"/>
      <c r="AJG94" s="19"/>
      <c r="AJH94" s="19"/>
      <c r="AJI94" s="19"/>
      <c r="AJJ94" s="19"/>
      <c r="AJK94" s="19"/>
      <c r="AJL94" s="19"/>
      <c r="AJM94" s="19"/>
      <c r="AJN94" s="19"/>
      <c r="AJO94" s="19"/>
      <c r="AJP94" s="19"/>
      <c r="AJQ94" s="19"/>
      <c r="AJR94" s="19"/>
      <c r="AJS94" s="19"/>
      <c r="AJT94" s="19"/>
      <c r="AJU94" s="19"/>
      <c r="AJV94" s="19"/>
      <c r="AJW94" s="19"/>
      <c r="AJX94" s="19"/>
      <c r="AJY94" s="19"/>
      <c r="AJZ94" s="19"/>
      <c r="AKA94" s="19"/>
      <c r="AKB94" s="19"/>
      <c r="AKC94" s="19"/>
      <c r="AKD94" s="19"/>
      <c r="AKE94" s="19"/>
      <c r="AKF94" s="19"/>
      <c r="AKG94" s="19"/>
      <c r="AKH94" s="19"/>
      <c r="AKI94" s="19"/>
      <c r="AKJ94" s="19"/>
      <c r="AKK94" s="19"/>
      <c r="AKL94" s="19"/>
      <c r="AKM94" s="19"/>
      <c r="AKN94" s="19"/>
      <c r="AKO94" s="19"/>
      <c r="AKP94" s="19"/>
      <c r="AKQ94" s="19"/>
      <c r="AKR94" s="19"/>
      <c r="AKS94" s="19"/>
      <c r="AKT94" s="19"/>
      <c r="AKU94" s="19"/>
      <c r="AKV94" s="19"/>
      <c r="AKW94" s="19"/>
      <c r="AKX94" s="19"/>
      <c r="AKY94" s="19"/>
      <c r="AKZ94" s="19"/>
      <c r="ALA94" s="19"/>
      <c r="ALB94" s="19"/>
      <c r="ALC94" s="19"/>
      <c r="ALD94" s="19"/>
      <c r="ALE94" s="19"/>
      <c r="ALF94" s="19"/>
      <c r="ALG94" s="19"/>
      <c r="ALH94" s="19"/>
      <c r="ALI94" s="19"/>
      <c r="ALJ94" s="19"/>
      <c r="ALK94" s="19"/>
      <c r="ALL94" s="19"/>
      <c r="ALM94" s="19"/>
      <c r="ALN94" s="19"/>
      <c r="ALO94" s="19"/>
      <c r="ALP94" s="19"/>
      <c r="ALQ94" s="19"/>
      <c r="ALR94" s="19"/>
      <c r="ALS94" s="19"/>
      <c r="ALT94" s="19"/>
      <c r="ALU94" s="19"/>
      <c r="ALV94" s="19"/>
      <c r="ALW94" s="19"/>
      <c r="ALX94" s="19"/>
      <c r="ALY94" s="19"/>
      <c r="ALZ94" s="19"/>
      <c r="AMA94" s="19"/>
      <c r="AMB94" s="19"/>
      <c r="AMC94" s="19"/>
      <c r="AMD94" s="19"/>
    </row>
    <row r="95" spans="1:1018" ht="31.5" x14ac:dyDescent="0.2">
      <c r="A95" s="13" t="s">
        <v>107</v>
      </c>
      <c r="B95" s="68" t="s">
        <v>161</v>
      </c>
      <c r="C95" s="73" t="s">
        <v>162</v>
      </c>
      <c r="D95" s="22" t="s">
        <v>33</v>
      </c>
      <c r="E95" s="22" t="s">
        <v>33</v>
      </c>
      <c r="F95" s="22" t="s">
        <v>33</v>
      </c>
      <c r="G95" s="32">
        <f t="shared" si="126"/>
        <v>0.90000000000000013</v>
      </c>
      <c r="H95" s="32">
        <f t="shared" si="127"/>
        <v>0.90000000000000013</v>
      </c>
      <c r="I95" s="22">
        <f t="shared" si="128"/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0">
        <v>0</v>
      </c>
      <c r="P95" s="32">
        <v>0.90000000000000013</v>
      </c>
      <c r="Q95" s="30">
        <v>0</v>
      </c>
      <c r="R95" s="32">
        <f t="shared" si="130"/>
        <v>0.90000000000000013</v>
      </c>
      <c r="S95" s="32" t="s">
        <v>33</v>
      </c>
      <c r="T95" s="32">
        <f t="shared" si="131"/>
        <v>-0.90000000000000013</v>
      </c>
      <c r="U95" s="32" t="s">
        <v>33</v>
      </c>
      <c r="V95" s="22" t="s">
        <v>33</v>
      </c>
    </row>
    <row r="96" spans="1:1018" ht="63" x14ac:dyDescent="0.2">
      <c r="A96" s="13" t="s">
        <v>107</v>
      </c>
      <c r="B96" s="66" t="s">
        <v>163</v>
      </c>
      <c r="C96" s="72" t="s">
        <v>164</v>
      </c>
      <c r="D96" s="22" t="s">
        <v>33</v>
      </c>
      <c r="E96" s="22" t="s">
        <v>33</v>
      </c>
      <c r="F96" s="22" t="s">
        <v>33</v>
      </c>
      <c r="G96" s="32">
        <f t="shared" ref="G96:G102" si="146">H96</f>
        <v>0.39200000000000002</v>
      </c>
      <c r="H96" s="32">
        <f t="shared" ref="H96:H102" si="147">SUM(J96,L96,N96,P96)</f>
        <v>0.39200000000000002</v>
      </c>
      <c r="I96" s="22">
        <f t="shared" ref="I96:I102" si="148">SUM(K96,M96,O96,Q96)</f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0.39200000000000002</v>
      </c>
      <c r="Q96" s="30">
        <v>0</v>
      </c>
      <c r="R96" s="32">
        <f t="shared" ref="R96:R102" si="149">H96-I96</f>
        <v>0.39200000000000002</v>
      </c>
      <c r="S96" s="32" t="s">
        <v>33</v>
      </c>
      <c r="T96" s="32">
        <f t="shared" ref="T96:T102" si="150">I96-H96</f>
        <v>-0.39200000000000002</v>
      </c>
      <c r="U96" s="32" t="s">
        <v>33</v>
      </c>
      <c r="V96" s="22" t="s">
        <v>33</v>
      </c>
    </row>
    <row r="97" spans="1:22" ht="31.5" x14ac:dyDescent="0.2">
      <c r="A97" s="13" t="s">
        <v>107</v>
      </c>
      <c r="B97" s="66" t="s">
        <v>165</v>
      </c>
      <c r="C97" s="72" t="s">
        <v>166</v>
      </c>
      <c r="D97" s="22" t="s">
        <v>33</v>
      </c>
      <c r="E97" s="22" t="s">
        <v>33</v>
      </c>
      <c r="F97" s="22" t="s">
        <v>33</v>
      </c>
      <c r="G97" s="32">
        <f t="shared" si="146"/>
        <v>0.2</v>
      </c>
      <c r="H97" s="32">
        <f t="shared" si="147"/>
        <v>0.2</v>
      </c>
      <c r="I97" s="22">
        <f t="shared" si="148"/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0.2</v>
      </c>
      <c r="Q97" s="30">
        <v>0</v>
      </c>
      <c r="R97" s="32">
        <f t="shared" si="149"/>
        <v>0.2</v>
      </c>
      <c r="S97" s="32" t="s">
        <v>33</v>
      </c>
      <c r="T97" s="32">
        <f t="shared" si="150"/>
        <v>-0.2</v>
      </c>
      <c r="U97" s="32" t="s">
        <v>33</v>
      </c>
      <c r="V97" s="22" t="s">
        <v>33</v>
      </c>
    </row>
    <row r="98" spans="1:22" ht="31.5" x14ac:dyDescent="0.2">
      <c r="A98" s="13" t="s">
        <v>107</v>
      </c>
      <c r="B98" s="66" t="s">
        <v>159</v>
      </c>
      <c r="C98" s="72" t="s">
        <v>167</v>
      </c>
      <c r="D98" s="22" t="s">
        <v>33</v>
      </c>
      <c r="E98" s="22" t="s">
        <v>33</v>
      </c>
      <c r="F98" s="22" t="s">
        <v>33</v>
      </c>
      <c r="G98" s="32">
        <f t="shared" si="146"/>
        <v>7.4807079999999998E-2</v>
      </c>
      <c r="H98" s="32">
        <f t="shared" si="147"/>
        <v>7.4807079999999998E-2</v>
      </c>
      <c r="I98" s="22">
        <f t="shared" si="148"/>
        <v>7.4807083333333343E-2</v>
      </c>
      <c r="J98" s="32">
        <v>0</v>
      </c>
      <c r="K98" s="32">
        <v>7.4807083333333343E-2</v>
      </c>
      <c r="L98" s="32">
        <v>0</v>
      </c>
      <c r="M98" s="32">
        <v>0</v>
      </c>
      <c r="N98" s="32">
        <v>0</v>
      </c>
      <c r="O98" s="32">
        <v>0</v>
      </c>
      <c r="P98" s="32">
        <v>7.4807079999999998E-2</v>
      </c>
      <c r="Q98" s="30">
        <v>0</v>
      </c>
      <c r="R98" s="32">
        <f t="shared" si="149"/>
        <v>-3.3333333454566016E-9</v>
      </c>
      <c r="S98" s="32" t="s">
        <v>33</v>
      </c>
      <c r="T98" s="32">
        <f t="shared" si="150"/>
        <v>3.3333333454566016E-9</v>
      </c>
      <c r="U98" s="32" t="s">
        <v>33</v>
      </c>
      <c r="V98" s="22" t="s">
        <v>33</v>
      </c>
    </row>
    <row r="99" spans="1:22" x14ac:dyDescent="0.2">
      <c r="A99" s="23" t="s">
        <v>108</v>
      </c>
      <c r="B99" s="24" t="s">
        <v>90</v>
      </c>
      <c r="C99" s="24" t="s">
        <v>32</v>
      </c>
      <c r="D99" s="34" t="s">
        <v>33</v>
      </c>
      <c r="E99" s="34" t="s">
        <v>33</v>
      </c>
      <c r="F99" s="34" t="s">
        <v>33</v>
      </c>
      <c r="G99" s="29">
        <f t="shared" si="146"/>
        <v>1.2638070800000001</v>
      </c>
      <c r="H99" s="29">
        <f t="shared" si="147"/>
        <v>1.2638070800000001</v>
      </c>
      <c r="I99" s="34">
        <f t="shared" si="148"/>
        <v>7.4807083333333343E-2</v>
      </c>
      <c r="J99" s="29">
        <f>SUM(J100:J104)</f>
        <v>0</v>
      </c>
      <c r="K99" s="29">
        <f t="shared" ref="K99:O99" si="151">SUM(K100:K104)</f>
        <v>7.4807083333333343E-2</v>
      </c>
      <c r="L99" s="29">
        <f t="shared" si="151"/>
        <v>0</v>
      </c>
      <c r="M99" s="29">
        <f t="shared" si="151"/>
        <v>0</v>
      </c>
      <c r="N99" s="29">
        <f t="shared" si="151"/>
        <v>0</v>
      </c>
      <c r="O99" s="29">
        <f t="shared" si="151"/>
        <v>0</v>
      </c>
      <c r="P99" s="29">
        <f t="shared" ref="P99" si="152">SUM(P100:P104)</f>
        <v>1.2638070800000001</v>
      </c>
      <c r="Q99" s="29">
        <f t="shared" ref="Q99" si="153">SUM(Q100:Q104)</f>
        <v>0</v>
      </c>
      <c r="R99" s="29">
        <f t="shared" si="149"/>
        <v>1.1889999966666667</v>
      </c>
      <c r="S99" s="29" t="s">
        <v>33</v>
      </c>
      <c r="T99" s="29">
        <f t="shared" si="150"/>
        <v>-1.1889999966666667</v>
      </c>
      <c r="U99" s="29" t="s">
        <v>33</v>
      </c>
      <c r="V99" s="34" t="s">
        <v>33</v>
      </c>
    </row>
    <row r="100" spans="1:22" ht="47.25" x14ac:dyDescent="0.2">
      <c r="A100" s="13" t="s">
        <v>107</v>
      </c>
      <c r="B100" s="66" t="s">
        <v>168</v>
      </c>
      <c r="C100" s="72" t="s">
        <v>169</v>
      </c>
      <c r="D100" s="22" t="s">
        <v>33</v>
      </c>
      <c r="E100" s="22" t="s">
        <v>33</v>
      </c>
      <c r="F100" s="22" t="s">
        <v>33</v>
      </c>
      <c r="G100" s="32">
        <f t="shared" si="146"/>
        <v>0.09</v>
      </c>
      <c r="H100" s="32">
        <f t="shared" si="147"/>
        <v>0.09</v>
      </c>
      <c r="I100" s="22">
        <f t="shared" si="148"/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0.09</v>
      </c>
      <c r="Q100" s="30">
        <v>0</v>
      </c>
      <c r="R100" s="32">
        <f t="shared" si="149"/>
        <v>0.09</v>
      </c>
      <c r="S100" s="32" t="s">
        <v>33</v>
      </c>
      <c r="T100" s="32">
        <f t="shared" si="150"/>
        <v>-0.09</v>
      </c>
      <c r="U100" s="32" t="s">
        <v>33</v>
      </c>
      <c r="V100" s="22" t="s">
        <v>33</v>
      </c>
    </row>
    <row r="101" spans="1:22" ht="31.5" x14ac:dyDescent="0.2">
      <c r="A101" s="13" t="s">
        <v>107</v>
      </c>
      <c r="B101" s="66" t="s">
        <v>170</v>
      </c>
      <c r="C101" s="72" t="s">
        <v>171</v>
      </c>
      <c r="D101" s="22" t="s">
        <v>33</v>
      </c>
      <c r="E101" s="22" t="s">
        <v>33</v>
      </c>
      <c r="F101" s="22" t="s">
        <v>33</v>
      </c>
      <c r="G101" s="32">
        <f t="shared" si="146"/>
        <v>0.2</v>
      </c>
      <c r="H101" s="32">
        <f t="shared" si="147"/>
        <v>0.2</v>
      </c>
      <c r="I101" s="22">
        <f t="shared" si="148"/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0.2</v>
      </c>
      <c r="Q101" s="30">
        <v>0</v>
      </c>
      <c r="R101" s="32">
        <f t="shared" si="149"/>
        <v>0.2</v>
      </c>
      <c r="S101" s="32" t="s">
        <v>33</v>
      </c>
      <c r="T101" s="32">
        <f t="shared" si="150"/>
        <v>-0.2</v>
      </c>
      <c r="U101" s="32" t="s">
        <v>33</v>
      </c>
      <c r="V101" s="22" t="s">
        <v>33</v>
      </c>
    </row>
    <row r="102" spans="1:22" ht="31.5" x14ac:dyDescent="0.2">
      <c r="A102" s="13" t="s">
        <v>107</v>
      </c>
      <c r="B102" s="66" t="s">
        <v>172</v>
      </c>
      <c r="C102" s="72" t="s">
        <v>173</v>
      </c>
      <c r="D102" s="22" t="s">
        <v>33</v>
      </c>
      <c r="E102" s="22" t="s">
        <v>33</v>
      </c>
      <c r="F102" s="22" t="s">
        <v>33</v>
      </c>
      <c r="G102" s="32">
        <f t="shared" si="146"/>
        <v>0.38300000000000001</v>
      </c>
      <c r="H102" s="32">
        <f t="shared" si="147"/>
        <v>0.38300000000000001</v>
      </c>
      <c r="I102" s="22">
        <f t="shared" si="148"/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0.38300000000000001</v>
      </c>
      <c r="Q102" s="30">
        <v>0</v>
      </c>
      <c r="R102" s="32">
        <f t="shared" si="149"/>
        <v>0.38300000000000001</v>
      </c>
      <c r="S102" s="32" t="s">
        <v>33</v>
      </c>
      <c r="T102" s="32">
        <f t="shared" si="150"/>
        <v>-0.38300000000000001</v>
      </c>
      <c r="U102" s="32" t="s">
        <v>33</v>
      </c>
      <c r="V102" s="22" t="s">
        <v>33</v>
      </c>
    </row>
    <row r="103" spans="1:22" ht="31.5" x14ac:dyDescent="0.2">
      <c r="A103" s="13" t="s">
        <v>107</v>
      </c>
      <c r="B103" s="66" t="s">
        <v>174</v>
      </c>
      <c r="C103" s="72" t="s">
        <v>175</v>
      </c>
      <c r="D103" s="22" t="s">
        <v>33</v>
      </c>
      <c r="E103" s="22" t="s">
        <v>33</v>
      </c>
      <c r="F103" s="22" t="s">
        <v>33</v>
      </c>
      <c r="G103" s="32">
        <f t="shared" ref="G103:G104" si="154">H103</f>
        <v>0.51600000000000001</v>
      </c>
      <c r="H103" s="32">
        <f t="shared" ref="H103:H104" si="155">SUM(J103,L103,N103,P103)</f>
        <v>0.51600000000000001</v>
      </c>
      <c r="I103" s="22">
        <f t="shared" ref="I103:I104" si="156">SUM(K103,M103,O103,Q103)</f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0.51600000000000001</v>
      </c>
      <c r="Q103" s="30">
        <v>0</v>
      </c>
      <c r="R103" s="32">
        <f t="shared" ref="R103:R104" si="157">H103-I103</f>
        <v>0.51600000000000001</v>
      </c>
      <c r="S103" s="32" t="s">
        <v>33</v>
      </c>
      <c r="T103" s="32">
        <f t="shared" ref="T103:T104" si="158">I103-H103</f>
        <v>-0.51600000000000001</v>
      </c>
      <c r="U103" s="32" t="s">
        <v>33</v>
      </c>
      <c r="V103" s="22" t="s">
        <v>33</v>
      </c>
    </row>
    <row r="104" spans="1:22" ht="31.5" x14ac:dyDescent="0.2">
      <c r="A104" s="13" t="s">
        <v>107</v>
      </c>
      <c r="B104" s="66" t="s">
        <v>159</v>
      </c>
      <c r="C104" s="72" t="s">
        <v>176</v>
      </c>
      <c r="D104" s="22" t="s">
        <v>33</v>
      </c>
      <c r="E104" s="22" t="s">
        <v>33</v>
      </c>
      <c r="F104" s="22" t="s">
        <v>33</v>
      </c>
      <c r="G104" s="32">
        <f t="shared" si="154"/>
        <v>7.4807079999999998E-2</v>
      </c>
      <c r="H104" s="32">
        <f t="shared" si="155"/>
        <v>7.4807079999999998E-2</v>
      </c>
      <c r="I104" s="22">
        <f t="shared" si="156"/>
        <v>7.4807083333333343E-2</v>
      </c>
      <c r="J104" s="32">
        <v>0</v>
      </c>
      <c r="K104" s="32">
        <v>7.4807083333333343E-2</v>
      </c>
      <c r="L104" s="32">
        <v>0</v>
      </c>
      <c r="M104" s="32">
        <v>0</v>
      </c>
      <c r="N104" s="32">
        <v>0</v>
      </c>
      <c r="O104" s="32">
        <v>0</v>
      </c>
      <c r="P104" s="32">
        <v>7.4807079999999998E-2</v>
      </c>
      <c r="Q104" s="30">
        <v>0</v>
      </c>
      <c r="R104" s="32">
        <f t="shared" si="157"/>
        <v>-3.3333333454566016E-9</v>
      </c>
      <c r="S104" s="32" t="s">
        <v>33</v>
      </c>
      <c r="T104" s="32">
        <f t="shared" si="158"/>
        <v>3.3333333454566016E-9</v>
      </c>
      <c r="U104" s="32" t="s">
        <v>33</v>
      </c>
      <c r="V104" s="22" t="s">
        <v>33</v>
      </c>
    </row>
  </sheetData>
  <mergeCells count="26">
    <mergeCell ref="H11:X11"/>
    <mergeCell ref="T2:V2"/>
    <mergeCell ref="A3:V3"/>
    <mergeCell ref="G6:P6"/>
    <mergeCell ref="G7:P7"/>
    <mergeCell ref="R8:R9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R15:R16"/>
    <mergeCell ref="S15:S16"/>
    <mergeCell ref="R14:S14"/>
    <mergeCell ref="T14:U15"/>
    <mergeCell ref="V14:V16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50</cp:revision>
  <cp:lastPrinted>2024-02-08T09:02:28Z</cp:lastPrinted>
  <dcterms:created xsi:type="dcterms:W3CDTF">2019-10-22T03:37:51Z</dcterms:created>
  <dcterms:modified xsi:type="dcterms:W3CDTF">2024-07-28T09:15:45Z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